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SU Nitra\Revitalizácia Starý park\STARY PARK - PLATNÉ - upravená PD\Starý park rozpočet aktualizovaný\starý park_aktualizácia\výkaz výmer\"/>
    </mc:Choice>
  </mc:AlternateContent>
  <bookViews>
    <workbookView xWindow="-120" yWindow="-120" windowWidth="29040" windowHeight="17640" firstSheet="2" activeTab="2"/>
  </bookViews>
  <sheets>
    <sheet name="Rekapitulace" sheetId="2" r:id="rId1"/>
    <sheet name="Krycí list rozpočtu" sheetId="14" r:id="rId2"/>
    <sheet name="Stavební rozpočet" sheetId="15" r:id="rId3"/>
    <sheet name="SO.2.06._Rekapitulace stavby" sheetId="7" r:id="rId4"/>
    <sheet name="SO.2.06._stavební rozpočet" sheetId="8" r:id="rId5"/>
    <sheet name="SO.2.07_Krycí list" sheetId="12" r:id="rId6"/>
    <sheet name="SO.2.07_Stavební rozpočet" sheetId="13" r:id="rId7"/>
    <sheet name="ošetření_stromů" sheetId="6" r:id="rId8"/>
  </sheets>
  <externalReferences>
    <externalReference r:id="rId9"/>
    <externalReference r:id="rId10"/>
    <externalReference r:id="rId11"/>
  </externalReferences>
  <definedNames>
    <definedName name="_BPK1" localSheetId="7">[1]Položky!#REF!</definedName>
    <definedName name="_BPK1" localSheetId="0">[1]Položky!#REF!</definedName>
    <definedName name="_BPK1">[1]Položky!#REF!</definedName>
    <definedName name="_BPK2" localSheetId="7">[1]Položky!#REF!</definedName>
    <definedName name="_BPK2" localSheetId="0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4" hidden="1">'SO.2.06._stavební rozpočet'!$C$117:$K$168</definedName>
    <definedName name="_xlnm._FilterDatabase" localSheetId="2" hidden="1">'Stavební rozpočet'!$A$11:$BK$360</definedName>
    <definedName name="cisloobjektu" localSheetId="7">#REF!</definedName>
    <definedName name="cisloobjektu">#REF!</definedName>
    <definedName name="cislostavby" localSheetId="7">#REF!</definedName>
    <definedName name="cislostavby">#REF!</definedName>
    <definedName name="Datum" localSheetId="7">#REF!</definedName>
    <definedName name="Datum">#REF!</definedName>
    <definedName name="Dil" localSheetId="7">#REF!</definedName>
    <definedName name="Dil">#REF!</definedName>
    <definedName name="Dodavka" localSheetId="7">#REF!</definedName>
    <definedName name="Dodavka" localSheetId="0">'[2]SO.1.09.2, Žabia fontána, techn'!$G$14</definedName>
    <definedName name="Dodavka">#REF!</definedName>
    <definedName name="Dodavka0" localSheetId="0">[1]Položky!#REF!</definedName>
    <definedName name="Dodavka0">[1]Položky!#REF!</definedName>
    <definedName name="HSV" localSheetId="7">#REF!</definedName>
    <definedName name="HSV" localSheetId="0">'[2]SO.1.09.2, Žabia fontána, techn'!$E$14</definedName>
    <definedName name="HSV">#REF!</definedName>
    <definedName name="HSV0" localSheetId="0">[1]Položky!#REF!</definedName>
    <definedName name="HSV0">[1]Položky!#REF!</definedName>
    <definedName name="HZS" localSheetId="7">#REF!</definedName>
    <definedName name="HZS" localSheetId="0">'[2]SO.1.09.2, Žabia fontána, techn'!$I$14</definedName>
    <definedName name="HZS">#REF!</definedName>
    <definedName name="HZS0" localSheetId="0">[1]Položky!#REF!</definedName>
    <definedName name="HZS0">[1]Položky!#REF!</definedName>
    <definedName name="JKSO">#REF!</definedName>
    <definedName name="MJ" localSheetId="7">#REF!</definedName>
    <definedName name="MJ">#REF!</definedName>
    <definedName name="Mont" localSheetId="7">#REF!</definedName>
    <definedName name="Mont" localSheetId="0">'[2]SO.1.09.2, Žabia fontána, techn'!$H$14</definedName>
    <definedName name="Mont">#REF!</definedName>
    <definedName name="Montaz0" localSheetId="0">[1]Položky!#REF!</definedName>
    <definedName name="Montaz0">[1]Položky!#REF!</definedName>
    <definedName name="NazevDilu">#REF!</definedName>
    <definedName name="nazevobjektu" localSheetId="7">#REF!</definedName>
    <definedName name="nazevobjektu">#REF!</definedName>
    <definedName name="nazevstavby" localSheetId="7">#REF!</definedName>
    <definedName name="nazevstavby">#REF!</definedName>
    <definedName name="_xlnm.Print_Titles" localSheetId="3">'SO.2.06._Rekapitulace stavby'!$92:$92</definedName>
    <definedName name="_xlnm.Print_Titles" localSheetId="4">'SO.2.06._stavební rozpočet'!$117:$117</definedName>
    <definedName name="_xlnm.Print_Titles" localSheetId="6">'SO.2.07_Stavební rozpočet'!$1:$14</definedName>
    <definedName name="Objednatel" localSheetId="7">#REF!</definedName>
    <definedName name="Objednatel">#REF!</definedName>
    <definedName name="_xlnm.Print_Area" localSheetId="3">'SO.2.06._Rekapitulace stavby'!$D$4:$AO$76,'SO.2.06._Rekapitulace stavby'!$C$82:$AQ$99</definedName>
    <definedName name="_xlnm.Print_Area" localSheetId="4">'SO.2.06._stavební rozpočet'!$C$4:$J$76,'SO.2.06._stavební rozpočet'!$C$82:$J$101,'SO.2.06._stavební rozpočet'!$C$107:$J$168</definedName>
    <definedName name="_xlnm.Print_Area" localSheetId="5">'SO.2.07_Krycí list'!$C$3:$Q$78</definedName>
    <definedName name="_xlnm.Print_Area" localSheetId="6">'SO.2.07_Stavební rozpočet'!$A$1:$N$43</definedName>
    <definedName name="PocetMJ" localSheetId="7">#REF!</definedName>
    <definedName name="PocetMJ" localSheetId="0">'[2]SO.1.09.2_Krycí_list'!$G$7</definedName>
    <definedName name="PocetMJ">#REF!</definedName>
    <definedName name="Poznamka" localSheetId="7">#REF!</definedName>
    <definedName name="Poznamka">#REF!</definedName>
    <definedName name="Projektant" localSheetId="7">#REF!</definedName>
    <definedName name="Projektant">#REF!</definedName>
    <definedName name="PSV" localSheetId="7">#REF!</definedName>
    <definedName name="PSV" localSheetId="0">'[2]SO.1.09.2, Žabia fontána, techn'!$F$14</definedName>
    <definedName name="PSV">#REF!</definedName>
    <definedName name="PSV0" localSheetId="0">[1]Položky!#REF!</definedName>
    <definedName name="PSV0">[1]Položky!#REF!</definedName>
    <definedName name="SazbaDPH1">#REF!</definedName>
    <definedName name="SazbaDPH2" localSheetId="7">#REF!</definedName>
    <definedName name="SazbaDPH2" localSheetId="0">'[2]SO.1.09.2_Krycí_list'!#REF!</definedName>
    <definedName name="SazbaDPH2">#REF!</definedName>
    <definedName name="Typ" localSheetId="0">[1]Položky!#REF!</definedName>
    <definedName name="Typ">[1]Položky!#REF!</definedName>
    <definedName name="VRN" localSheetId="7">#REF!</definedName>
    <definedName name="VRN" localSheetId="0">'[2]SO.1.09.2, Žabia fontána, techn'!#REF!</definedName>
    <definedName name="VRN">#REF!</definedName>
    <definedName name="VRNKc" localSheetId="7">#REF!</definedName>
    <definedName name="VRNKc" localSheetId="0">'[2]SO.1.09.2, Žabia fontána, techn'!#REF!</definedName>
    <definedName name="VRNKc">#REF!</definedName>
    <definedName name="VRNnazev" localSheetId="7">#REF!</definedName>
    <definedName name="VRNnazev" localSheetId="0">'[2]SO.1.09.2, Žabia fontána, techn'!#REF!</definedName>
    <definedName name="VRNnazev">#REF!</definedName>
    <definedName name="VRNproc">[1]Rekapitulace!$F$19</definedName>
    <definedName name="VRNzakl">[1]Rekapitulace!$G$19</definedName>
    <definedName name="Zakazka" localSheetId="7">#REF!</definedName>
    <definedName name="Zakazka">#REF!</definedName>
    <definedName name="Zaklad22" localSheetId="7">#REF!</definedName>
    <definedName name="Zaklad22" localSheetId="0">'[2]SO.1.09.2_Krycí_list'!#REF!</definedName>
    <definedName name="Zaklad22">#REF!</definedName>
    <definedName name="Zaklad5" localSheetId="7">#REF!</definedName>
    <definedName name="Zaklad5" localSheetId="0">'[2]SO.1.09.2_Krycí_list'!$F$29</definedName>
    <definedName name="Zaklad5">#REF!</definedName>
    <definedName name="Zhotovitel" localSheetId="7">#REF!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2" l="1"/>
  <c r="K14" i="15"/>
  <c r="AK14" i="15" s="1"/>
  <c r="M14" i="15"/>
  <c r="Y14" i="15"/>
  <c r="AC14" i="15"/>
  <c r="AD14" i="15"/>
  <c r="AE14" i="15"/>
  <c r="AF14" i="15"/>
  <c r="AG14" i="15"/>
  <c r="AI14" i="15"/>
  <c r="AJ14" i="15"/>
  <c r="AN14" i="15"/>
  <c r="AV14" i="15" s="1"/>
  <c r="AO14" i="15"/>
  <c r="BH14" i="15" s="1"/>
  <c r="AB14" i="15" s="1"/>
  <c r="BC14" i="15"/>
  <c r="BI14" i="15"/>
  <c r="K15" i="15"/>
  <c r="M15" i="15"/>
  <c r="BE15" i="15" s="1"/>
  <c r="Y15" i="15"/>
  <c r="AC15" i="15"/>
  <c r="AD15" i="15"/>
  <c r="AE15" i="15"/>
  <c r="AF15" i="15"/>
  <c r="AG15" i="15"/>
  <c r="AI15" i="15"/>
  <c r="AJ15" i="15"/>
  <c r="AK15" i="15"/>
  <c r="AN15" i="15"/>
  <c r="I15" i="15" s="1"/>
  <c r="AO15" i="15"/>
  <c r="AW15" i="15" s="1"/>
  <c r="BC15" i="15"/>
  <c r="BH15" i="15"/>
  <c r="AB15" i="15" s="1"/>
  <c r="BI15" i="15"/>
  <c r="K16" i="15"/>
  <c r="AK16" i="15" s="1"/>
  <c r="M16" i="15"/>
  <c r="BE16" i="15" s="1"/>
  <c r="Y16" i="15"/>
  <c r="AC16" i="15"/>
  <c r="AD16" i="15"/>
  <c r="AE16" i="15"/>
  <c r="AF16" i="15"/>
  <c r="AG16" i="15"/>
  <c r="AI16" i="15"/>
  <c r="AJ16" i="15"/>
  <c r="AN16" i="15"/>
  <c r="AV16" i="15" s="1"/>
  <c r="AO16" i="15"/>
  <c r="BH16" i="15" s="1"/>
  <c r="AB16" i="15" s="1"/>
  <c r="BC16" i="15"/>
  <c r="BI16" i="15"/>
  <c r="K17" i="15"/>
  <c r="AK17" i="15" s="1"/>
  <c r="M17" i="15"/>
  <c r="Y17" i="15"/>
  <c r="AC17" i="15"/>
  <c r="AD17" i="15"/>
  <c r="AE17" i="15"/>
  <c r="AF17" i="15"/>
  <c r="AG17" i="15"/>
  <c r="AI17" i="15"/>
  <c r="AJ17" i="15"/>
  <c r="AN17" i="15"/>
  <c r="I17" i="15" s="1"/>
  <c r="AO17" i="15"/>
  <c r="BC17" i="15"/>
  <c r="BE17" i="15"/>
  <c r="BI17" i="15"/>
  <c r="K18" i="15"/>
  <c r="AK18" i="15" s="1"/>
  <c r="M18" i="15"/>
  <c r="BE18" i="15" s="1"/>
  <c r="Y18" i="15"/>
  <c r="AC18" i="15"/>
  <c r="AD18" i="15"/>
  <c r="AE18" i="15"/>
  <c r="AF18" i="15"/>
  <c r="AG18" i="15"/>
  <c r="AI18" i="15"/>
  <c r="AJ18" i="15"/>
  <c r="AN18" i="15"/>
  <c r="I18" i="15" s="1"/>
  <c r="AO18" i="15"/>
  <c r="BH18" i="15" s="1"/>
  <c r="AB18" i="15" s="1"/>
  <c r="BC18" i="15"/>
  <c r="BI18" i="15"/>
  <c r="K20" i="15"/>
  <c r="AK20" i="15" s="1"/>
  <c r="M20" i="15"/>
  <c r="AA20" i="15"/>
  <c r="AB20" i="15"/>
  <c r="AC20" i="15"/>
  <c r="AD20" i="15"/>
  <c r="AE20" i="15"/>
  <c r="AF20" i="15"/>
  <c r="AG20" i="15"/>
  <c r="AI20" i="15"/>
  <c r="AJ20" i="15"/>
  <c r="AN20" i="15"/>
  <c r="AO20" i="15"/>
  <c r="J20" i="15" s="1"/>
  <c r="BC20" i="15"/>
  <c r="BG20" i="15"/>
  <c r="BH20" i="15"/>
  <c r="BI20" i="15"/>
  <c r="Y20" i="15" s="1"/>
  <c r="K22" i="15"/>
  <c r="AK22" i="15" s="1"/>
  <c r="M22" i="15"/>
  <c r="BE22" i="15" s="1"/>
  <c r="AA22" i="15"/>
  <c r="AB22" i="15"/>
  <c r="AC22" i="15"/>
  <c r="AD22" i="15"/>
  <c r="AE22" i="15"/>
  <c r="AF22" i="15"/>
  <c r="AG22" i="15"/>
  <c r="AI22" i="15"/>
  <c r="AJ22" i="15"/>
  <c r="AN22" i="15"/>
  <c r="BG22" i="15" s="1"/>
  <c r="AO22" i="15"/>
  <c r="AW22" i="15" s="1"/>
  <c r="BC22" i="15"/>
  <c r="BI22" i="15"/>
  <c r="Y22" i="15" s="1"/>
  <c r="K25" i="15"/>
  <c r="AK25" i="15" s="1"/>
  <c r="M25" i="15"/>
  <c r="BE25" i="15" s="1"/>
  <c r="Y25" i="15"/>
  <c r="AC25" i="15"/>
  <c r="AD25" i="15"/>
  <c r="AE25" i="15"/>
  <c r="AF25" i="15"/>
  <c r="AG25" i="15"/>
  <c r="AI25" i="15"/>
  <c r="AJ25" i="15"/>
  <c r="AN25" i="15"/>
  <c r="AO25" i="15"/>
  <c r="BC25" i="15"/>
  <c r="BH25" i="15"/>
  <c r="AB25" i="15" s="1"/>
  <c r="BI25" i="15"/>
  <c r="K26" i="15"/>
  <c r="AK26" i="15" s="1"/>
  <c r="M26" i="15"/>
  <c r="Y26" i="15"/>
  <c r="AC26" i="15"/>
  <c r="AD26" i="15"/>
  <c r="AE26" i="15"/>
  <c r="AF26" i="15"/>
  <c r="AG26" i="15"/>
  <c r="AI26" i="15"/>
  <c r="AJ26" i="15"/>
  <c r="AN26" i="15"/>
  <c r="I26" i="15" s="1"/>
  <c r="AO26" i="15"/>
  <c r="BC26" i="15"/>
  <c r="BI26" i="15"/>
  <c r="K27" i="15"/>
  <c r="AK27" i="15" s="1"/>
  <c r="M27" i="15"/>
  <c r="BE27" i="15" s="1"/>
  <c r="Y27" i="15"/>
  <c r="AC27" i="15"/>
  <c r="AD27" i="15"/>
  <c r="AE27" i="15"/>
  <c r="AF27" i="15"/>
  <c r="AG27" i="15"/>
  <c r="AI27" i="15"/>
  <c r="AJ27" i="15"/>
  <c r="AN27" i="15"/>
  <c r="I27" i="15" s="1"/>
  <c r="AO27" i="15"/>
  <c r="BH27" i="15" s="1"/>
  <c r="AB27" i="15" s="1"/>
  <c r="BC27" i="15"/>
  <c r="BI27" i="15"/>
  <c r="K28" i="15"/>
  <c r="AK28" i="15" s="1"/>
  <c r="M28" i="15"/>
  <c r="BE28" i="15" s="1"/>
  <c r="Y28" i="15"/>
  <c r="AC28" i="15"/>
  <c r="AD28" i="15"/>
  <c r="AE28" i="15"/>
  <c r="AF28" i="15"/>
  <c r="AG28" i="15"/>
  <c r="AI28" i="15"/>
  <c r="AJ28" i="15"/>
  <c r="AN28" i="15"/>
  <c r="I28" i="15" s="1"/>
  <c r="AO28" i="15"/>
  <c r="J28" i="15" s="1"/>
  <c r="AW28" i="15"/>
  <c r="BC28" i="15"/>
  <c r="BI28" i="15"/>
  <c r="K29" i="15"/>
  <c r="AK29" i="15" s="1"/>
  <c r="M29" i="15"/>
  <c r="BE29" i="15" s="1"/>
  <c r="Y29" i="15"/>
  <c r="AC29" i="15"/>
  <c r="AD29" i="15"/>
  <c r="AE29" i="15"/>
  <c r="AF29" i="15"/>
  <c r="AG29" i="15"/>
  <c r="AI29" i="15"/>
  <c r="AJ29" i="15"/>
  <c r="AN29" i="15"/>
  <c r="AV29" i="15" s="1"/>
  <c r="AO29" i="15"/>
  <c r="BH29" i="15" s="1"/>
  <c r="AB29" i="15" s="1"/>
  <c r="BC29" i="15"/>
  <c r="BI29" i="15"/>
  <c r="K31" i="15"/>
  <c r="AK31" i="15" s="1"/>
  <c r="M31" i="15"/>
  <c r="AA31" i="15"/>
  <c r="AB31" i="15"/>
  <c r="AC31" i="15"/>
  <c r="AD31" i="15"/>
  <c r="AE31" i="15"/>
  <c r="AF31" i="15"/>
  <c r="AG31" i="15"/>
  <c r="AI31" i="15"/>
  <c r="AJ31" i="15"/>
  <c r="AN31" i="15"/>
  <c r="BG31" i="15" s="1"/>
  <c r="AO31" i="15"/>
  <c r="J31" i="15" s="1"/>
  <c r="BC31" i="15"/>
  <c r="BI31" i="15"/>
  <c r="Y31" i="15" s="1"/>
  <c r="K33" i="15"/>
  <c r="K30" i="15" s="1"/>
  <c r="M33" i="15"/>
  <c r="BE33" i="15" s="1"/>
  <c r="AA33" i="15"/>
  <c r="AB33" i="15"/>
  <c r="AC33" i="15"/>
  <c r="AD33" i="15"/>
  <c r="AE33" i="15"/>
  <c r="AF33" i="15"/>
  <c r="AG33" i="15"/>
  <c r="AI33" i="15"/>
  <c r="AJ33" i="15"/>
  <c r="AN33" i="15"/>
  <c r="I33" i="15" s="1"/>
  <c r="AO33" i="15"/>
  <c r="AW33" i="15" s="1"/>
  <c r="AV33" i="15"/>
  <c r="BC33" i="15"/>
  <c r="BI33" i="15"/>
  <c r="Y33" i="15" s="1"/>
  <c r="K36" i="15"/>
  <c r="AK36" i="15" s="1"/>
  <c r="M36" i="15"/>
  <c r="BE36" i="15" s="1"/>
  <c r="Y36" i="15"/>
  <c r="AC36" i="15"/>
  <c r="AD36" i="15"/>
  <c r="AE36" i="15"/>
  <c r="AF36" i="15"/>
  <c r="AG36" i="15"/>
  <c r="AI36" i="15"/>
  <c r="AJ36" i="15"/>
  <c r="AN36" i="15"/>
  <c r="AV36" i="15" s="1"/>
  <c r="AO36" i="15"/>
  <c r="BH36" i="15" s="1"/>
  <c r="AB36" i="15" s="1"/>
  <c r="BC36" i="15"/>
  <c r="BI36" i="15"/>
  <c r="K37" i="15"/>
  <c r="AK37" i="15" s="1"/>
  <c r="M37" i="15"/>
  <c r="Y37" i="15"/>
  <c r="AC37" i="15"/>
  <c r="AD37" i="15"/>
  <c r="AE37" i="15"/>
  <c r="AF37" i="15"/>
  <c r="AG37" i="15"/>
  <c r="AI37" i="15"/>
  <c r="AJ37" i="15"/>
  <c r="AN37" i="15"/>
  <c r="I37" i="15" s="1"/>
  <c r="AO37" i="15"/>
  <c r="AW37" i="15" s="1"/>
  <c r="BC37" i="15"/>
  <c r="BE37" i="15"/>
  <c r="BI37" i="15"/>
  <c r="K38" i="15"/>
  <c r="AK38" i="15" s="1"/>
  <c r="M38" i="15"/>
  <c r="BE38" i="15" s="1"/>
  <c r="Y38" i="15"/>
  <c r="AC38" i="15"/>
  <c r="AD38" i="15"/>
  <c r="AE38" i="15"/>
  <c r="AF38" i="15"/>
  <c r="AG38" i="15"/>
  <c r="AI38" i="15"/>
  <c r="AJ38" i="15"/>
  <c r="AN38" i="15"/>
  <c r="AV38" i="15" s="1"/>
  <c r="AO38" i="15"/>
  <c r="BH38" i="15" s="1"/>
  <c r="AB38" i="15" s="1"/>
  <c r="BC38" i="15"/>
  <c r="BI38" i="15"/>
  <c r="K39" i="15"/>
  <c r="AK39" i="15" s="1"/>
  <c r="M39" i="15"/>
  <c r="BE39" i="15" s="1"/>
  <c r="Y39" i="15"/>
  <c r="AC39" i="15"/>
  <c r="AD39" i="15"/>
  <c r="AE39" i="15"/>
  <c r="AF39" i="15"/>
  <c r="AG39" i="15"/>
  <c r="AI39" i="15"/>
  <c r="AJ39" i="15"/>
  <c r="AN39" i="15"/>
  <c r="I39" i="15" s="1"/>
  <c r="AO39" i="15"/>
  <c r="J39" i="15" s="1"/>
  <c r="BC39" i="15"/>
  <c r="BI39" i="15"/>
  <c r="J41" i="15"/>
  <c r="K41" i="15"/>
  <c r="M41" i="15"/>
  <c r="AA41" i="15"/>
  <c r="AB41" i="15"/>
  <c r="AC41" i="15"/>
  <c r="AD41" i="15"/>
  <c r="AE41" i="15"/>
  <c r="AF41" i="15"/>
  <c r="AG41" i="15"/>
  <c r="AI41" i="15"/>
  <c r="AJ41" i="15"/>
  <c r="AK41" i="15"/>
  <c r="AN41" i="15"/>
  <c r="BG41" i="15" s="1"/>
  <c r="AO41" i="15"/>
  <c r="AW41" i="15" s="1"/>
  <c r="BC41" i="15"/>
  <c r="BE41" i="15"/>
  <c r="BI41" i="15"/>
  <c r="Y41" i="15" s="1"/>
  <c r="K42" i="15"/>
  <c r="AK42" i="15" s="1"/>
  <c r="M42" i="15"/>
  <c r="AA42" i="15"/>
  <c r="AB42" i="15"/>
  <c r="AC42" i="15"/>
  <c r="AD42" i="15"/>
  <c r="AE42" i="15"/>
  <c r="AF42" i="15"/>
  <c r="AG42" i="15"/>
  <c r="AI42" i="15"/>
  <c r="AJ42" i="15"/>
  <c r="AN42" i="15"/>
  <c r="BG42" i="15" s="1"/>
  <c r="AO42" i="15"/>
  <c r="J42" i="15" s="1"/>
  <c r="BC42" i="15"/>
  <c r="BH42" i="15"/>
  <c r="BI42" i="15"/>
  <c r="Y42" i="15" s="1"/>
  <c r="K45" i="15"/>
  <c r="M45" i="15"/>
  <c r="Y45" i="15"/>
  <c r="AC45" i="15"/>
  <c r="AD45" i="15"/>
  <c r="AE45" i="15"/>
  <c r="AF45" i="15"/>
  <c r="AG45" i="15"/>
  <c r="AI45" i="15"/>
  <c r="AJ45" i="15"/>
  <c r="AN45" i="15"/>
  <c r="I45" i="15" s="1"/>
  <c r="AO45" i="15"/>
  <c r="J45" i="15" s="1"/>
  <c r="BC45" i="15"/>
  <c r="BI45" i="15"/>
  <c r="K46" i="15"/>
  <c r="AK46" i="15" s="1"/>
  <c r="M46" i="15"/>
  <c r="BE46" i="15" s="1"/>
  <c r="Y46" i="15"/>
  <c r="AC46" i="15"/>
  <c r="AD46" i="15"/>
  <c r="AE46" i="15"/>
  <c r="AF46" i="15"/>
  <c r="AG46" i="15"/>
  <c r="AI46" i="15"/>
  <c r="AJ46" i="15"/>
  <c r="AN46" i="15"/>
  <c r="AV46" i="15" s="1"/>
  <c r="AO46" i="15"/>
  <c r="BH46" i="15" s="1"/>
  <c r="AB46" i="15" s="1"/>
  <c r="BC46" i="15"/>
  <c r="BI46" i="15"/>
  <c r="K48" i="15"/>
  <c r="M48" i="15"/>
  <c r="Y48" i="15"/>
  <c r="AA48" i="15"/>
  <c r="AB48" i="15"/>
  <c r="AC48" i="15"/>
  <c r="AD48" i="15"/>
  <c r="AE48" i="15"/>
  <c r="AF48" i="15"/>
  <c r="AG48" i="15"/>
  <c r="AI48" i="15"/>
  <c r="AJ48" i="15"/>
  <c r="AK48" i="15"/>
  <c r="AN48" i="15"/>
  <c r="BG48" i="15" s="1"/>
  <c r="AO48" i="15"/>
  <c r="J48" i="15" s="1"/>
  <c r="BC48" i="15"/>
  <c r="BI48" i="15"/>
  <c r="K49" i="15"/>
  <c r="K47" i="15" s="1"/>
  <c r="M49" i="15"/>
  <c r="BE49" i="15" s="1"/>
  <c r="AA49" i="15"/>
  <c r="AB49" i="15"/>
  <c r="AC49" i="15"/>
  <c r="AD49" i="15"/>
  <c r="AE49" i="15"/>
  <c r="AF49" i="15"/>
  <c r="AG49" i="15"/>
  <c r="AI49" i="15"/>
  <c r="AJ49" i="15"/>
  <c r="AN49" i="15"/>
  <c r="I49" i="15" s="1"/>
  <c r="AO49" i="15"/>
  <c r="AW49" i="15" s="1"/>
  <c r="BC49" i="15"/>
  <c r="BI49" i="15"/>
  <c r="Y49" i="15" s="1"/>
  <c r="K52" i="15"/>
  <c r="AK52" i="15" s="1"/>
  <c r="M52" i="15"/>
  <c r="BE52" i="15" s="1"/>
  <c r="Y52" i="15"/>
  <c r="AC52" i="15"/>
  <c r="AD52" i="15"/>
  <c r="AE52" i="15"/>
  <c r="AF52" i="15"/>
  <c r="AG52" i="15"/>
  <c r="AI52" i="15"/>
  <c r="AJ52" i="15"/>
  <c r="AN52" i="15"/>
  <c r="AV52" i="15" s="1"/>
  <c r="AO52" i="15"/>
  <c r="BC52" i="15"/>
  <c r="BI52" i="15"/>
  <c r="K53" i="15"/>
  <c r="M53" i="15"/>
  <c r="AA53" i="15"/>
  <c r="AB53" i="15"/>
  <c r="AC53" i="15"/>
  <c r="AD53" i="15"/>
  <c r="AE53" i="15"/>
  <c r="AF53" i="15"/>
  <c r="AG53" i="15"/>
  <c r="AI53" i="15"/>
  <c r="AJ53" i="15"/>
  <c r="AN53" i="15"/>
  <c r="AO53" i="15"/>
  <c r="J53" i="15" s="1"/>
  <c r="BC53" i="15"/>
  <c r="BE53" i="15"/>
  <c r="BI53" i="15"/>
  <c r="Y53" i="15" s="1"/>
  <c r="K54" i="15"/>
  <c r="AK54" i="15" s="1"/>
  <c r="M54" i="15"/>
  <c r="AA54" i="15"/>
  <c r="AB54" i="15"/>
  <c r="AC54" i="15"/>
  <c r="AD54" i="15"/>
  <c r="AE54" i="15"/>
  <c r="AF54" i="15"/>
  <c r="AG54" i="15"/>
  <c r="AI54" i="15"/>
  <c r="AJ54" i="15"/>
  <c r="AN54" i="15"/>
  <c r="AO54" i="15"/>
  <c r="BH54" i="15" s="1"/>
  <c r="BC54" i="15"/>
  <c r="BI54" i="15"/>
  <c r="Y54" i="15" s="1"/>
  <c r="K57" i="15"/>
  <c r="AK57" i="15" s="1"/>
  <c r="M57" i="15"/>
  <c r="Y57" i="15"/>
  <c r="AC57" i="15"/>
  <c r="AD57" i="15"/>
  <c r="AE57" i="15"/>
  <c r="AF57" i="15"/>
  <c r="AG57" i="15"/>
  <c r="AI57" i="15"/>
  <c r="AJ57" i="15"/>
  <c r="AN57" i="15"/>
  <c r="AO57" i="15"/>
  <c r="AW57" i="15" s="1"/>
  <c r="BC57" i="15"/>
  <c r="BE57" i="15"/>
  <c r="BI57" i="15"/>
  <c r="K58" i="15"/>
  <c r="AK58" i="15" s="1"/>
  <c r="M58" i="15"/>
  <c r="Y58" i="15"/>
  <c r="AC58" i="15"/>
  <c r="AD58" i="15"/>
  <c r="AE58" i="15"/>
  <c r="AF58" i="15"/>
  <c r="AG58" i="15"/>
  <c r="AI58" i="15"/>
  <c r="AJ58" i="15"/>
  <c r="AN58" i="15"/>
  <c r="I58" i="15" s="1"/>
  <c r="AO58" i="15"/>
  <c r="BC58" i="15"/>
  <c r="BE58" i="15"/>
  <c r="BI58" i="15"/>
  <c r="K61" i="15"/>
  <c r="AK61" i="15" s="1"/>
  <c r="M61" i="15"/>
  <c r="AA61" i="15"/>
  <c r="AB61" i="15"/>
  <c r="AC61" i="15"/>
  <c r="AD61" i="15"/>
  <c r="AE61" i="15"/>
  <c r="AF61" i="15"/>
  <c r="AG61" i="15"/>
  <c r="AI61" i="15"/>
  <c r="AJ61" i="15"/>
  <c r="AN61" i="15"/>
  <c r="BG61" i="15" s="1"/>
  <c r="AO61" i="15"/>
  <c r="BC61" i="15"/>
  <c r="BH61" i="15"/>
  <c r="BI61" i="15"/>
  <c r="Y61" i="15" s="1"/>
  <c r="K63" i="15"/>
  <c r="AK63" i="15" s="1"/>
  <c r="M63" i="15"/>
  <c r="BE63" i="15" s="1"/>
  <c r="AA63" i="15"/>
  <c r="AB63" i="15"/>
  <c r="AC63" i="15"/>
  <c r="AD63" i="15"/>
  <c r="AE63" i="15"/>
  <c r="AF63" i="15"/>
  <c r="AG63" i="15"/>
  <c r="AI63" i="15"/>
  <c r="AJ63" i="15"/>
  <c r="AN63" i="15"/>
  <c r="AV63" i="15" s="1"/>
  <c r="AO63" i="15"/>
  <c r="BC63" i="15"/>
  <c r="BG63" i="15"/>
  <c r="BI63" i="15"/>
  <c r="Y63" i="15" s="1"/>
  <c r="K66" i="15"/>
  <c r="AK66" i="15" s="1"/>
  <c r="M66" i="15"/>
  <c r="Y66" i="15"/>
  <c r="AC66" i="15"/>
  <c r="AD66" i="15"/>
  <c r="AE66" i="15"/>
  <c r="AF66" i="15"/>
  <c r="AG66" i="15"/>
  <c r="AI66" i="15"/>
  <c r="AJ66" i="15"/>
  <c r="AN66" i="15"/>
  <c r="I66" i="15" s="1"/>
  <c r="AO66" i="15"/>
  <c r="BC66" i="15"/>
  <c r="BE66" i="15"/>
  <c r="BI66" i="15"/>
  <c r="K67" i="15"/>
  <c r="M67" i="15"/>
  <c r="Y67" i="15"/>
  <c r="AC67" i="15"/>
  <c r="AD67" i="15"/>
  <c r="AE67" i="15"/>
  <c r="AF67" i="15"/>
  <c r="AG67" i="15"/>
  <c r="AI67" i="15"/>
  <c r="AJ67" i="15"/>
  <c r="AK67" i="15"/>
  <c r="AN67" i="15"/>
  <c r="BG67" i="15" s="1"/>
  <c r="AA67" i="15" s="1"/>
  <c r="AO67" i="15"/>
  <c r="AW67" i="15" s="1"/>
  <c r="BC67" i="15"/>
  <c r="BE67" i="15"/>
  <c r="BI67" i="15"/>
  <c r="K68" i="15"/>
  <c r="AK68" i="15" s="1"/>
  <c r="M68" i="15"/>
  <c r="BE68" i="15" s="1"/>
  <c r="Y68" i="15"/>
  <c r="AC68" i="15"/>
  <c r="AD68" i="15"/>
  <c r="AE68" i="15"/>
  <c r="AF68" i="15"/>
  <c r="AG68" i="15"/>
  <c r="AI68" i="15"/>
  <c r="AJ68" i="15"/>
  <c r="AN68" i="15"/>
  <c r="I68" i="15" s="1"/>
  <c r="AO68" i="15"/>
  <c r="BH68" i="15" s="1"/>
  <c r="AB68" i="15" s="1"/>
  <c r="BC68" i="15"/>
  <c r="BI68" i="15"/>
  <c r="J70" i="15"/>
  <c r="K70" i="15"/>
  <c r="AK70" i="15" s="1"/>
  <c r="M70" i="15"/>
  <c r="AA70" i="15"/>
  <c r="AB70" i="15"/>
  <c r="AC70" i="15"/>
  <c r="AD70" i="15"/>
  <c r="AE70" i="15"/>
  <c r="AF70" i="15"/>
  <c r="AG70" i="15"/>
  <c r="AI70" i="15"/>
  <c r="AJ70" i="15"/>
  <c r="AN70" i="15"/>
  <c r="BG70" i="15" s="1"/>
  <c r="AO70" i="15"/>
  <c r="AW70" i="15" s="1"/>
  <c r="BC70" i="15"/>
  <c r="BH70" i="15"/>
  <c r="BI70" i="15"/>
  <c r="Y70" i="15" s="1"/>
  <c r="K71" i="15"/>
  <c r="AK71" i="15" s="1"/>
  <c r="M71" i="15"/>
  <c r="BE71" i="15" s="1"/>
  <c r="AA71" i="15"/>
  <c r="AB71" i="15"/>
  <c r="AC71" i="15"/>
  <c r="AD71" i="15"/>
  <c r="AE71" i="15"/>
  <c r="AF71" i="15"/>
  <c r="AG71" i="15"/>
  <c r="AI71" i="15"/>
  <c r="AJ71" i="15"/>
  <c r="AN71" i="15"/>
  <c r="AV71" i="15" s="1"/>
  <c r="AO71" i="15"/>
  <c r="AW71" i="15" s="1"/>
  <c r="BC71" i="15"/>
  <c r="BI71" i="15"/>
  <c r="Y71" i="15" s="1"/>
  <c r="K74" i="15"/>
  <c r="M74" i="15"/>
  <c r="Y74" i="15"/>
  <c r="AC74" i="15"/>
  <c r="AD74" i="15"/>
  <c r="AE74" i="15"/>
  <c r="AF74" i="15"/>
  <c r="AG74" i="15"/>
  <c r="AI74" i="15"/>
  <c r="AJ74" i="15"/>
  <c r="AN74" i="15"/>
  <c r="I74" i="15" s="1"/>
  <c r="AO74" i="15"/>
  <c r="BH74" i="15" s="1"/>
  <c r="AB74" i="15" s="1"/>
  <c r="BC74" i="15"/>
  <c r="BI74" i="15"/>
  <c r="K75" i="15"/>
  <c r="AK75" i="15" s="1"/>
  <c r="M75" i="15"/>
  <c r="BE75" i="15" s="1"/>
  <c r="Y75" i="15"/>
  <c r="AC75" i="15"/>
  <c r="AD75" i="15"/>
  <c r="AE75" i="15"/>
  <c r="AF75" i="15"/>
  <c r="AG75" i="15"/>
  <c r="AI75" i="15"/>
  <c r="AJ75" i="15"/>
  <c r="AN75" i="15"/>
  <c r="BG75" i="15" s="1"/>
  <c r="AA75" i="15" s="1"/>
  <c r="AO75" i="15"/>
  <c r="AW75" i="15" s="1"/>
  <c r="BC75" i="15"/>
  <c r="BI75" i="15"/>
  <c r="K77" i="15"/>
  <c r="AK77" i="15" s="1"/>
  <c r="M77" i="15"/>
  <c r="BE77" i="15" s="1"/>
  <c r="AA77" i="15"/>
  <c r="AB77" i="15"/>
  <c r="AC77" i="15"/>
  <c r="AD77" i="15"/>
  <c r="AE77" i="15"/>
  <c r="AF77" i="15"/>
  <c r="AG77" i="15"/>
  <c r="AI77" i="15"/>
  <c r="AJ77" i="15"/>
  <c r="AN77" i="15"/>
  <c r="AV77" i="15" s="1"/>
  <c r="AO77" i="15"/>
  <c r="J77" i="15" s="1"/>
  <c r="BC77" i="15"/>
  <c r="BI77" i="15"/>
  <c r="Y77" i="15" s="1"/>
  <c r="J79" i="15"/>
  <c r="K79" i="15"/>
  <c r="M79" i="15"/>
  <c r="BE79" i="15" s="1"/>
  <c r="AA79" i="15"/>
  <c r="AB79" i="15"/>
  <c r="AC79" i="15"/>
  <c r="AD79" i="15"/>
  <c r="AE79" i="15"/>
  <c r="AF79" i="15"/>
  <c r="AG79" i="15"/>
  <c r="AI79" i="15"/>
  <c r="AJ79" i="15"/>
  <c r="AK79" i="15"/>
  <c r="AN79" i="15"/>
  <c r="AO79" i="15"/>
  <c r="AW79" i="15" s="1"/>
  <c r="BC79" i="15"/>
  <c r="BG79" i="15"/>
  <c r="BI79" i="15"/>
  <c r="Y79" i="15" s="1"/>
  <c r="K82" i="15"/>
  <c r="K81" i="15" s="1"/>
  <c r="M82" i="15"/>
  <c r="M81" i="15" s="1"/>
  <c r="Y82" i="15"/>
  <c r="AC82" i="15"/>
  <c r="AD82" i="15"/>
  <c r="AE82" i="15"/>
  <c r="AF82" i="15"/>
  <c r="AG82" i="15"/>
  <c r="AI82" i="15"/>
  <c r="AR81" i="15" s="1"/>
  <c r="AJ82" i="15"/>
  <c r="AS81" i="15" s="1"/>
  <c r="AN82" i="15"/>
  <c r="BG82" i="15" s="1"/>
  <c r="AA82" i="15" s="1"/>
  <c r="AO82" i="15"/>
  <c r="AW82" i="15" s="1"/>
  <c r="BC82" i="15"/>
  <c r="BE82" i="15"/>
  <c r="BI82" i="15"/>
  <c r="K84" i="15"/>
  <c r="M84" i="15"/>
  <c r="Y84" i="15"/>
  <c r="AC84" i="15"/>
  <c r="AD84" i="15"/>
  <c r="AE84" i="15"/>
  <c r="AF84" i="15"/>
  <c r="AG84" i="15"/>
  <c r="AI84" i="15"/>
  <c r="AJ84" i="15"/>
  <c r="AK84" i="15"/>
  <c r="AN84" i="15"/>
  <c r="BG84" i="15" s="1"/>
  <c r="AA84" i="15" s="1"/>
  <c r="AO84" i="15"/>
  <c r="J84" i="15" s="1"/>
  <c r="AW84" i="15"/>
  <c r="BC84" i="15"/>
  <c r="BI84" i="15"/>
  <c r="K85" i="15"/>
  <c r="AK85" i="15" s="1"/>
  <c r="M85" i="15"/>
  <c r="BE85" i="15" s="1"/>
  <c r="Y85" i="15"/>
  <c r="AC85" i="15"/>
  <c r="AD85" i="15"/>
  <c r="AE85" i="15"/>
  <c r="AF85" i="15"/>
  <c r="AG85" i="15"/>
  <c r="AI85" i="15"/>
  <c r="AJ85" i="15"/>
  <c r="AN85" i="15"/>
  <c r="BG85" i="15" s="1"/>
  <c r="AA85" i="15" s="1"/>
  <c r="AO85" i="15"/>
  <c r="AW85" i="15" s="1"/>
  <c r="BC85" i="15"/>
  <c r="BI85" i="15"/>
  <c r="K86" i="15"/>
  <c r="AK86" i="15" s="1"/>
  <c r="M86" i="15"/>
  <c r="BE86" i="15" s="1"/>
  <c r="Y86" i="15"/>
  <c r="AC86" i="15"/>
  <c r="AD86" i="15"/>
  <c r="AE86" i="15"/>
  <c r="AF86" i="15"/>
  <c r="AG86" i="15"/>
  <c r="AI86" i="15"/>
  <c r="AJ86" i="15"/>
  <c r="AN86" i="15"/>
  <c r="AO86" i="15"/>
  <c r="BC86" i="15"/>
  <c r="BI86" i="15"/>
  <c r="K87" i="15"/>
  <c r="AK87" i="15" s="1"/>
  <c r="M87" i="15"/>
  <c r="BE87" i="15" s="1"/>
  <c r="Y87" i="15"/>
  <c r="AC87" i="15"/>
  <c r="AD87" i="15"/>
  <c r="AE87" i="15"/>
  <c r="AF87" i="15"/>
  <c r="AG87" i="15"/>
  <c r="AI87" i="15"/>
  <c r="AJ87" i="15"/>
  <c r="AN87" i="15"/>
  <c r="AO87" i="15"/>
  <c r="AW87" i="15" s="1"/>
  <c r="BC87" i="15"/>
  <c r="BG87" i="15"/>
  <c r="AA87" i="15" s="1"/>
  <c r="BI87" i="15"/>
  <c r="K88" i="15"/>
  <c r="AK88" i="15" s="1"/>
  <c r="M88" i="15"/>
  <c r="BE88" i="15" s="1"/>
  <c r="Y88" i="15"/>
  <c r="AC88" i="15"/>
  <c r="AD88" i="15"/>
  <c r="AE88" i="15"/>
  <c r="AF88" i="15"/>
  <c r="AG88" i="15"/>
  <c r="AI88" i="15"/>
  <c r="AJ88" i="15"/>
  <c r="AN88" i="15"/>
  <c r="I88" i="15" s="1"/>
  <c r="AO88" i="15"/>
  <c r="J88" i="15" s="1"/>
  <c r="BC88" i="15"/>
  <c r="BI88" i="15"/>
  <c r="K89" i="15"/>
  <c r="AK89" i="15" s="1"/>
  <c r="M89" i="15"/>
  <c r="BE89" i="15" s="1"/>
  <c r="Y89" i="15"/>
  <c r="AC89" i="15"/>
  <c r="AD89" i="15"/>
  <c r="AE89" i="15"/>
  <c r="AF89" i="15"/>
  <c r="AG89" i="15"/>
  <c r="AI89" i="15"/>
  <c r="AJ89" i="15"/>
  <c r="AN89" i="15"/>
  <c r="BG89" i="15" s="1"/>
  <c r="AA89" i="15" s="1"/>
  <c r="AO89" i="15"/>
  <c r="AW89" i="15" s="1"/>
  <c r="BC89" i="15"/>
  <c r="BI89" i="15"/>
  <c r="K90" i="15"/>
  <c r="AK90" i="15" s="1"/>
  <c r="M90" i="15"/>
  <c r="BE90" i="15" s="1"/>
  <c r="Y90" i="15"/>
  <c r="AC90" i="15"/>
  <c r="AD90" i="15"/>
  <c r="AE90" i="15"/>
  <c r="AF90" i="15"/>
  <c r="AG90" i="15"/>
  <c r="AI90" i="15"/>
  <c r="AJ90" i="15"/>
  <c r="AN90" i="15"/>
  <c r="AO90" i="15"/>
  <c r="BH90" i="15" s="1"/>
  <c r="AB90" i="15" s="1"/>
  <c r="BC90" i="15"/>
  <c r="BI90" i="15"/>
  <c r="K91" i="15"/>
  <c r="AK91" i="15" s="1"/>
  <c r="M91" i="15"/>
  <c r="BE91" i="15" s="1"/>
  <c r="Y91" i="15"/>
  <c r="AC91" i="15"/>
  <c r="AD91" i="15"/>
  <c r="AE91" i="15"/>
  <c r="AF91" i="15"/>
  <c r="AG91" i="15"/>
  <c r="AI91" i="15"/>
  <c r="AJ91" i="15"/>
  <c r="AN91" i="15"/>
  <c r="AO91" i="15"/>
  <c r="AW91" i="15" s="1"/>
  <c r="BC91" i="15"/>
  <c r="BG91" i="15"/>
  <c r="AA91" i="15" s="1"/>
  <c r="BI91" i="15"/>
  <c r="K92" i="15"/>
  <c r="AK92" i="15" s="1"/>
  <c r="M92" i="15"/>
  <c r="BE92" i="15" s="1"/>
  <c r="Y92" i="15"/>
  <c r="AC92" i="15"/>
  <c r="AD92" i="15"/>
  <c r="AE92" i="15"/>
  <c r="AF92" i="15"/>
  <c r="AG92" i="15"/>
  <c r="AI92" i="15"/>
  <c r="AJ92" i="15"/>
  <c r="AN92" i="15"/>
  <c r="AV92" i="15" s="1"/>
  <c r="AO92" i="15"/>
  <c r="J92" i="15" s="1"/>
  <c r="AW92" i="15"/>
  <c r="BC92" i="15"/>
  <c r="BI92" i="15"/>
  <c r="K93" i="15"/>
  <c r="AK93" i="15" s="1"/>
  <c r="M93" i="15"/>
  <c r="BE93" i="15" s="1"/>
  <c r="Y93" i="15"/>
  <c r="AC93" i="15"/>
  <c r="AD93" i="15"/>
  <c r="AE93" i="15"/>
  <c r="AF93" i="15"/>
  <c r="AG93" i="15"/>
  <c r="AI93" i="15"/>
  <c r="AJ93" i="15"/>
  <c r="AN93" i="15"/>
  <c r="BG93" i="15" s="1"/>
  <c r="AA93" i="15" s="1"/>
  <c r="AO93" i="15"/>
  <c r="AW93" i="15" s="1"/>
  <c r="BC93" i="15"/>
  <c r="BI93" i="15"/>
  <c r="K94" i="15"/>
  <c r="AK94" i="15" s="1"/>
  <c r="M94" i="15"/>
  <c r="BE94" i="15" s="1"/>
  <c r="Y94" i="15"/>
  <c r="AC94" i="15"/>
  <c r="AD94" i="15"/>
  <c r="AE94" i="15"/>
  <c r="AF94" i="15"/>
  <c r="AG94" i="15"/>
  <c r="AI94" i="15"/>
  <c r="AJ94" i="15"/>
  <c r="AN94" i="15"/>
  <c r="AV94" i="15" s="1"/>
  <c r="AO94" i="15"/>
  <c r="AW94" i="15" s="1"/>
  <c r="BC94" i="15"/>
  <c r="BI94" i="15"/>
  <c r="K95" i="15"/>
  <c r="AK95" i="15" s="1"/>
  <c r="M95" i="15"/>
  <c r="BE95" i="15" s="1"/>
  <c r="Y95" i="15"/>
  <c r="AC95" i="15"/>
  <c r="AD95" i="15"/>
  <c r="AE95" i="15"/>
  <c r="AF95" i="15"/>
  <c r="AG95" i="15"/>
  <c r="AI95" i="15"/>
  <c r="AJ95" i="15"/>
  <c r="AN95" i="15"/>
  <c r="BG95" i="15" s="1"/>
  <c r="AA95" i="15" s="1"/>
  <c r="AO95" i="15"/>
  <c r="AW95" i="15" s="1"/>
  <c r="BC95" i="15"/>
  <c r="BI95" i="15"/>
  <c r="K96" i="15"/>
  <c r="AK96" i="15" s="1"/>
  <c r="M96" i="15"/>
  <c r="BE96" i="15" s="1"/>
  <c r="Y96" i="15"/>
  <c r="AC96" i="15"/>
  <c r="AD96" i="15"/>
  <c r="AE96" i="15"/>
  <c r="AF96" i="15"/>
  <c r="AG96" i="15"/>
  <c r="AI96" i="15"/>
  <c r="AJ96" i="15"/>
  <c r="AN96" i="15"/>
  <c r="AV96" i="15" s="1"/>
  <c r="AO96" i="15"/>
  <c r="AW96" i="15" s="1"/>
  <c r="BC96" i="15"/>
  <c r="BG96" i="15"/>
  <c r="AA96" i="15" s="1"/>
  <c r="BI96" i="15"/>
  <c r="J97" i="15"/>
  <c r="K97" i="15"/>
  <c r="AK97" i="15" s="1"/>
  <c r="M97" i="15"/>
  <c r="BE97" i="15" s="1"/>
  <c r="Y97" i="15"/>
  <c r="AC97" i="15"/>
  <c r="AD97" i="15"/>
  <c r="AE97" i="15"/>
  <c r="AF97" i="15"/>
  <c r="AG97" i="15"/>
  <c r="AI97" i="15"/>
  <c r="AJ97" i="15"/>
  <c r="AN97" i="15"/>
  <c r="BG97" i="15" s="1"/>
  <c r="AA97" i="15" s="1"/>
  <c r="AO97" i="15"/>
  <c r="AW97" i="15" s="1"/>
  <c r="BC97" i="15"/>
  <c r="BH97" i="15"/>
  <c r="AB97" i="15" s="1"/>
  <c r="BI97" i="15"/>
  <c r="K98" i="15"/>
  <c r="AK98" i="15" s="1"/>
  <c r="M98" i="15"/>
  <c r="BE98" i="15" s="1"/>
  <c r="Y98" i="15"/>
  <c r="AC98" i="15"/>
  <c r="AD98" i="15"/>
  <c r="AE98" i="15"/>
  <c r="AF98" i="15"/>
  <c r="AG98" i="15"/>
  <c r="AI98" i="15"/>
  <c r="AJ98" i="15"/>
  <c r="AN98" i="15"/>
  <c r="AV98" i="15" s="1"/>
  <c r="AO98" i="15"/>
  <c r="AW98" i="15" s="1"/>
  <c r="BC98" i="15"/>
  <c r="BH98" i="15"/>
  <c r="AB98" i="15" s="1"/>
  <c r="BI98" i="15"/>
  <c r="K99" i="15"/>
  <c r="AK99" i="15" s="1"/>
  <c r="M99" i="15"/>
  <c r="BE99" i="15" s="1"/>
  <c r="Y99" i="15"/>
  <c r="AC99" i="15"/>
  <c r="AD99" i="15"/>
  <c r="AE99" i="15"/>
  <c r="AF99" i="15"/>
  <c r="AG99" i="15"/>
  <c r="AI99" i="15"/>
  <c r="AJ99" i="15"/>
  <c r="AN99" i="15"/>
  <c r="BG99" i="15" s="1"/>
  <c r="AA99" i="15" s="1"/>
  <c r="AO99" i="15"/>
  <c r="J99" i="15" s="1"/>
  <c r="BC99" i="15"/>
  <c r="BI99" i="15"/>
  <c r="K100" i="15"/>
  <c r="AK100" i="15" s="1"/>
  <c r="M100" i="15"/>
  <c r="BE100" i="15" s="1"/>
  <c r="Y100" i="15"/>
  <c r="AC100" i="15"/>
  <c r="AD100" i="15"/>
  <c r="AE100" i="15"/>
  <c r="AF100" i="15"/>
  <c r="AG100" i="15"/>
  <c r="AI100" i="15"/>
  <c r="AJ100" i="15"/>
  <c r="AN100" i="15"/>
  <c r="AV100" i="15" s="1"/>
  <c r="AO100" i="15"/>
  <c r="BH100" i="15" s="1"/>
  <c r="AB100" i="15" s="1"/>
  <c r="BC100" i="15"/>
  <c r="BI100" i="15"/>
  <c r="K101" i="15"/>
  <c r="AK101" i="15" s="1"/>
  <c r="M101" i="15"/>
  <c r="BE101" i="15" s="1"/>
  <c r="Y101" i="15"/>
  <c r="AC101" i="15"/>
  <c r="AD101" i="15"/>
  <c r="AE101" i="15"/>
  <c r="AF101" i="15"/>
  <c r="AG101" i="15"/>
  <c r="AI101" i="15"/>
  <c r="AJ101" i="15"/>
  <c r="AN101" i="15"/>
  <c r="BG101" i="15" s="1"/>
  <c r="AA101" i="15" s="1"/>
  <c r="AO101" i="15"/>
  <c r="BC101" i="15"/>
  <c r="BI101" i="15"/>
  <c r="K103" i="15"/>
  <c r="K102" i="15" s="1"/>
  <c r="M103" i="15"/>
  <c r="M102" i="15" s="1"/>
  <c r="Y103" i="15"/>
  <c r="AC103" i="15"/>
  <c r="AD103" i="15"/>
  <c r="AE103" i="15"/>
  <c r="AF103" i="15"/>
  <c r="AG103" i="15"/>
  <c r="AI103" i="15"/>
  <c r="AR102" i="15" s="1"/>
  <c r="AJ103" i="15"/>
  <c r="AS102" i="15" s="1"/>
  <c r="AN103" i="15"/>
  <c r="I103" i="15" s="1"/>
  <c r="I102" i="15" s="1"/>
  <c r="AO103" i="15"/>
  <c r="BC103" i="15"/>
  <c r="BI103" i="15"/>
  <c r="K105" i="15"/>
  <c r="M105" i="15"/>
  <c r="BE105" i="15" s="1"/>
  <c r="Y105" i="15"/>
  <c r="AC105" i="15"/>
  <c r="AD105" i="15"/>
  <c r="AE105" i="15"/>
  <c r="AF105" i="15"/>
  <c r="AG105" i="15"/>
  <c r="AI105" i="15"/>
  <c r="AJ105" i="15"/>
  <c r="AK105" i="15"/>
  <c r="AN105" i="15"/>
  <c r="AV105" i="15" s="1"/>
  <c r="AO105" i="15"/>
  <c r="J105" i="15" s="1"/>
  <c r="BC105" i="15"/>
  <c r="BH105" i="15"/>
  <c r="AB105" i="15" s="1"/>
  <c r="BI105" i="15"/>
  <c r="K106" i="15"/>
  <c r="AK106" i="15" s="1"/>
  <c r="M106" i="15"/>
  <c r="BE106" i="15" s="1"/>
  <c r="Y106" i="15"/>
  <c r="AC106" i="15"/>
  <c r="AD106" i="15"/>
  <c r="AE106" i="15"/>
  <c r="AF106" i="15"/>
  <c r="AG106" i="15"/>
  <c r="AI106" i="15"/>
  <c r="AJ106" i="15"/>
  <c r="AN106" i="15"/>
  <c r="AO106" i="15"/>
  <c r="J106" i="15" s="1"/>
  <c r="AW106" i="15"/>
  <c r="BC106" i="15"/>
  <c r="BH106" i="15"/>
  <c r="AB106" i="15" s="1"/>
  <c r="BI106" i="15"/>
  <c r="K107" i="15"/>
  <c r="AK107" i="15" s="1"/>
  <c r="M107" i="15"/>
  <c r="BE107" i="15" s="1"/>
  <c r="Y107" i="15"/>
  <c r="AC107" i="15"/>
  <c r="AD107" i="15"/>
  <c r="AE107" i="15"/>
  <c r="AF107" i="15"/>
  <c r="AG107" i="15"/>
  <c r="AI107" i="15"/>
  <c r="AJ107" i="15"/>
  <c r="AN107" i="15"/>
  <c r="BG107" i="15" s="1"/>
  <c r="AA107" i="15" s="1"/>
  <c r="AO107" i="15"/>
  <c r="BC107" i="15"/>
  <c r="BI107" i="15"/>
  <c r="K108" i="15"/>
  <c r="AK108" i="15" s="1"/>
  <c r="M108" i="15"/>
  <c r="BE108" i="15" s="1"/>
  <c r="Y108" i="15"/>
  <c r="AC108" i="15"/>
  <c r="AD108" i="15"/>
  <c r="AE108" i="15"/>
  <c r="AF108" i="15"/>
  <c r="AG108" i="15"/>
  <c r="AI108" i="15"/>
  <c r="AJ108" i="15"/>
  <c r="AN108" i="15"/>
  <c r="BG108" i="15" s="1"/>
  <c r="AA108" i="15" s="1"/>
  <c r="AO108" i="15"/>
  <c r="J108" i="15" s="1"/>
  <c r="BC108" i="15"/>
  <c r="BI108" i="15"/>
  <c r="K109" i="15"/>
  <c r="AK109" i="15" s="1"/>
  <c r="M109" i="15"/>
  <c r="BE109" i="15" s="1"/>
  <c r="Y109" i="15"/>
  <c r="AC109" i="15"/>
  <c r="AD109" i="15"/>
  <c r="AE109" i="15"/>
  <c r="AF109" i="15"/>
  <c r="AG109" i="15"/>
  <c r="AI109" i="15"/>
  <c r="AJ109" i="15"/>
  <c r="AN109" i="15"/>
  <c r="BG109" i="15" s="1"/>
  <c r="AA109" i="15" s="1"/>
  <c r="AO109" i="15"/>
  <c r="J109" i="15" s="1"/>
  <c r="BC109" i="15"/>
  <c r="BH109" i="15"/>
  <c r="AB109" i="15" s="1"/>
  <c r="BI109" i="15"/>
  <c r="K110" i="15"/>
  <c r="AK110" i="15" s="1"/>
  <c r="M110" i="15"/>
  <c r="BE110" i="15" s="1"/>
  <c r="Y110" i="15"/>
  <c r="AC110" i="15"/>
  <c r="AD110" i="15"/>
  <c r="AE110" i="15"/>
  <c r="AF110" i="15"/>
  <c r="AG110" i="15"/>
  <c r="AI110" i="15"/>
  <c r="AJ110" i="15"/>
  <c r="AN110" i="15"/>
  <c r="AO110" i="15"/>
  <c r="BC110" i="15"/>
  <c r="BI110" i="15"/>
  <c r="K112" i="15"/>
  <c r="M112" i="15"/>
  <c r="BE112" i="15" s="1"/>
  <c r="Y112" i="15"/>
  <c r="AC112" i="15"/>
  <c r="AD112" i="15"/>
  <c r="AE112" i="15"/>
  <c r="AF112" i="15"/>
  <c r="AG112" i="15"/>
  <c r="AI112" i="15"/>
  <c r="AJ112" i="15"/>
  <c r="AN112" i="15"/>
  <c r="I112" i="15" s="1"/>
  <c r="AO112" i="15"/>
  <c r="BH112" i="15" s="1"/>
  <c r="AB112" i="15" s="1"/>
  <c r="BC112" i="15"/>
  <c r="BI112" i="15"/>
  <c r="I114" i="15"/>
  <c r="K114" i="15"/>
  <c r="AK114" i="15" s="1"/>
  <c r="M114" i="15"/>
  <c r="BE114" i="15" s="1"/>
  <c r="Y114" i="15"/>
  <c r="AC114" i="15"/>
  <c r="AD114" i="15"/>
  <c r="AE114" i="15"/>
  <c r="AF114" i="15"/>
  <c r="AG114" i="15"/>
  <c r="AI114" i="15"/>
  <c r="AJ114" i="15"/>
  <c r="AN114" i="15"/>
  <c r="AV114" i="15" s="1"/>
  <c r="AO114" i="15"/>
  <c r="BC114" i="15"/>
  <c r="BG114" i="15"/>
  <c r="AA114" i="15" s="1"/>
  <c r="BI114" i="15"/>
  <c r="I116" i="15"/>
  <c r="K116" i="15"/>
  <c r="AK116" i="15" s="1"/>
  <c r="M116" i="15"/>
  <c r="BE116" i="15" s="1"/>
  <c r="Y116" i="15"/>
  <c r="AC116" i="15"/>
  <c r="AD116" i="15"/>
  <c r="AE116" i="15"/>
  <c r="AF116" i="15"/>
  <c r="AG116" i="15"/>
  <c r="AI116" i="15"/>
  <c r="AJ116" i="15"/>
  <c r="AN116" i="15"/>
  <c r="AO116" i="15"/>
  <c r="BH116" i="15" s="1"/>
  <c r="AB116" i="15" s="1"/>
  <c r="AV116" i="15"/>
  <c r="BC116" i="15"/>
  <c r="BG116" i="15"/>
  <c r="AA116" i="15" s="1"/>
  <c r="BI116" i="15"/>
  <c r="K119" i="15"/>
  <c r="K118" i="15" s="1"/>
  <c r="M119" i="15"/>
  <c r="Y119" i="15"/>
  <c r="AC119" i="15"/>
  <c r="AD119" i="15"/>
  <c r="AE119" i="15"/>
  <c r="AF119" i="15"/>
  <c r="AG119" i="15"/>
  <c r="AI119" i="15"/>
  <c r="AR118" i="15" s="1"/>
  <c r="AJ119" i="15"/>
  <c r="AS118" i="15" s="1"/>
  <c r="AN119" i="15"/>
  <c r="BG119" i="15" s="1"/>
  <c r="AA119" i="15" s="1"/>
  <c r="AO119" i="15"/>
  <c r="J119" i="15" s="1"/>
  <c r="J118" i="15" s="1"/>
  <c r="BC119" i="15"/>
  <c r="BI119" i="15"/>
  <c r="K121" i="15"/>
  <c r="K120" i="15" s="1"/>
  <c r="M121" i="15"/>
  <c r="BE121" i="15" s="1"/>
  <c r="Y121" i="15"/>
  <c r="AC121" i="15"/>
  <c r="AD121" i="15"/>
  <c r="AE121" i="15"/>
  <c r="AF121" i="15"/>
  <c r="AG121" i="15"/>
  <c r="AI121" i="15"/>
  <c r="AR120" i="15" s="1"/>
  <c r="AJ121" i="15"/>
  <c r="AS120" i="15" s="1"/>
  <c r="AN121" i="15"/>
  <c r="AV121" i="15" s="1"/>
  <c r="AO121" i="15"/>
  <c r="BC121" i="15"/>
  <c r="BI121" i="15"/>
  <c r="K124" i="15"/>
  <c r="M124" i="15"/>
  <c r="AA124" i="15"/>
  <c r="AB124" i="15"/>
  <c r="AC124" i="15"/>
  <c r="AD124" i="15"/>
  <c r="AE124" i="15"/>
  <c r="AF124" i="15"/>
  <c r="AG124" i="15"/>
  <c r="AI124" i="15"/>
  <c r="AR123" i="15" s="1"/>
  <c r="AJ124" i="15"/>
  <c r="AS123" i="15" s="1"/>
  <c r="AN124" i="15"/>
  <c r="AO124" i="15"/>
  <c r="J124" i="15" s="1"/>
  <c r="J123" i="15" s="1"/>
  <c r="BC124" i="15"/>
  <c r="BI124" i="15"/>
  <c r="Y124" i="15" s="1"/>
  <c r="K126" i="15"/>
  <c r="AK126" i="15" s="1"/>
  <c r="M126" i="15"/>
  <c r="BE126" i="15" s="1"/>
  <c r="AA126" i="15"/>
  <c r="AB126" i="15"/>
  <c r="AC126" i="15"/>
  <c r="AD126" i="15"/>
  <c r="AE126" i="15"/>
  <c r="AF126" i="15"/>
  <c r="AG126" i="15"/>
  <c r="AI126" i="15"/>
  <c r="AJ126" i="15"/>
  <c r="AN126" i="15"/>
  <c r="BG126" i="15" s="1"/>
  <c r="AO126" i="15"/>
  <c r="AW126" i="15" s="1"/>
  <c r="BC126" i="15"/>
  <c r="BH126" i="15"/>
  <c r="BI126" i="15"/>
  <c r="Y126" i="15" s="1"/>
  <c r="K128" i="15"/>
  <c r="AK128" i="15" s="1"/>
  <c r="M128" i="15"/>
  <c r="AA128" i="15"/>
  <c r="AB128" i="15"/>
  <c r="AC128" i="15"/>
  <c r="AD128" i="15"/>
  <c r="AE128" i="15"/>
  <c r="AF128" i="15"/>
  <c r="AG128" i="15"/>
  <c r="AI128" i="15"/>
  <c r="AJ128" i="15"/>
  <c r="AN128" i="15"/>
  <c r="AO128" i="15"/>
  <c r="BC128" i="15"/>
  <c r="BE128" i="15"/>
  <c r="BI128" i="15"/>
  <c r="Y128" i="15" s="1"/>
  <c r="K131" i="15"/>
  <c r="K130" i="15" s="1"/>
  <c r="M131" i="15"/>
  <c r="Y131" i="15"/>
  <c r="AA131" i="15"/>
  <c r="AB131" i="15"/>
  <c r="AC131" i="15"/>
  <c r="AD131" i="15"/>
  <c r="AE131" i="15"/>
  <c r="AF131" i="15"/>
  <c r="AI131" i="15"/>
  <c r="AR130" i="15" s="1"/>
  <c r="AJ131" i="15"/>
  <c r="AS130" i="15" s="1"/>
  <c r="AK131" i="15"/>
  <c r="AT130" i="15" s="1"/>
  <c r="AN131" i="15"/>
  <c r="AO131" i="15"/>
  <c r="J131" i="15" s="1"/>
  <c r="J130" i="15" s="1"/>
  <c r="BC131" i="15"/>
  <c r="BG131" i="15"/>
  <c r="BH131" i="15"/>
  <c r="BI131" i="15"/>
  <c r="AG131" i="15" s="1"/>
  <c r="K135" i="15"/>
  <c r="K134" i="15" s="1"/>
  <c r="M135" i="15"/>
  <c r="M134" i="15" s="1"/>
  <c r="Y135" i="15"/>
  <c r="AC135" i="15"/>
  <c r="AD135" i="15"/>
  <c r="AE135" i="15"/>
  <c r="AF135" i="15"/>
  <c r="AG135" i="15"/>
  <c r="AI135" i="15"/>
  <c r="AR134" i="15" s="1"/>
  <c r="AJ135" i="15"/>
  <c r="AS134" i="15" s="1"/>
  <c r="AN135" i="15"/>
  <c r="I135" i="15" s="1"/>
  <c r="I134" i="15" s="1"/>
  <c r="AO135" i="15"/>
  <c r="BC135" i="15"/>
  <c r="BE135" i="15"/>
  <c r="BI135" i="15"/>
  <c r="K137" i="15"/>
  <c r="AK137" i="15" s="1"/>
  <c r="M137" i="15"/>
  <c r="BE137" i="15" s="1"/>
  <c r="Y137" i="15"/>
  <c r="AC137" i="15"/>
  <c r="AD137" i="15"/>
  <c r="AE137" i="15"/>
  <c r="AF137" i="15"/>
  <c r="AG137" i="15"/>
  <c r="AI137" i="15"/>
  <c r="AJ137" i="15"/>
  <c r="AN137" i="15"/>
  <c r="AV137" i="15" s="1"/>
  <c r="AO137" i="15"/>
  <c r="BH137" i="15" s="1"/>
  <c r="AB137" i="15" s="1"/>
  <c r="BC137" i="15"/>
  <c r="BI137" i="15"/>
  <c r="K139" i="15"/>
  <c r="AK139" i="15" s="1"/>
  <c r="M139" i="15"/>
  <c r="BE139" i="15" s="1"/>
  <c r="Y139" i="15"/>
  <c r="AC139" i="15"/>
  <c r="AD139" i="15"/>
  <c r="AE139" i="15"/>
  <c r="AF139" i="15"/>
  <c r="AG139" i="15"/>
  <c r="AI139" i="15"/>
  <c r="AJ139" i="15"/>
  <c r="AN139" i="15"/>
  <c r="BG139" i="15" s="1"/>
  <c r="AA139" i="15" s="1"/>
  <c r="AO139" i="15"/>
  <c r="BC139" i="15"/>
  <c r="BI139" i="15"/>
  <c r="AK140" i="15"/>
  <c r="BE140" i="15"/>
  <c r="Y140" i="15"/>
  <c r="AC140" i="15"/>
  <c r="AD140" i="15"/>
  <c r="AE140" i="15"/>
  <c r="AF140" i="15"/>
  <c r="AG140" i="15"/>
  <c r="AI140" i="15"/>
  <c r="AJ140" i="15"/>
  <c r="AN140" i="15"/>
  <c r="AV140" i="15" s="1"/>
  <c r="AO140" i="15"/>
  <c r="BC140" i="15"/>
  <c r="BI140" i="15"/>
  <c r="K144" i="15"/>
  <c r="K143" i="15" s="1"/>
  <c r="M144" i="15"/>
  <c r="M143" i="15" s="1"/>
  <c r="Y144" i="15"/>
  <c r="AC144" i="15"/>
  <c r="AD144" i="15"/>
  <c r="AE144" i="15"/>
  <c r="AF144" i="15"/>
  <c r="AG144" i="15"/>
  <c r="AI144" i="15"/>
  <c r="AR143" i="15" s="1"/>
  <c r="AJ144" i="15"/>
  <c r="AS143" i="15" s="1"/>
  <c r="AN144" i="15"/>
  <c r="I144" i="15" s="1"/>
  <c r="I143" i="15" s="1"/>
  <c r="AO144" i="15"/>
  <c r="BC144" i="15"/>
  <c r="BE144" i="15"/>
  <c r="BI144" i="15"/>
  <c r="K147" i="15"/>
  <c r="M147" i="15"/>
  <c r="Y147" i="15"/>
  <c r="AC147" i="15"/>
  <c r="AD147" i="15"/>
  <c r="AE147" i="15"/>
  <c r="AF147" i="15"/>
  <c r="AG147" i="15"/>
  <c r="AI147" i="15"/>
  <c r="AJ147" i="15"/>
  <c r="AN147" i="15"/>
  <c r="BG147" i="15" s="1"/>
  <c r="AA147" i="15" s="1"/>
  <c r="AO147" i="15"/>
  <c r="BC147" i="15"/>
  <c r="BI147" i="15"/>
  <c r="K148" i="15"/>
  <c r="AK148" i="15" s="1"/>
  <c r="M148" i="15"/>
  <c r="BE148" i="15" s="1"/>
  <c r="Y148" i="15"/>
  <c r="AC148" i="15"/>
  <c r="AD148" i="15"/>
  <c r="AE148" i="15"/>
  <c r="AF148" i="15"/>
  <c r="AG148" i="15"/>
  <c r="AI148" i="15"/>
  <c r="AJ148" i="15"/>
  <c r="AN148" i="15"/>
  <c r="AV148" i="15" s="1"/>
  <c r="AO148" i="15"/>
  <c r="BC148" i="15"/>
  <c r="BI148" i="15"/>
  <c r="K150" i="15"/>
  <c r="AK150" i="15" s="1"/>
  <c r="M150" i="15"/>
  <c r="BE150" i="15" s="1"/>
  <c r="Y150" i="15"/>
  <c r="AC150" i="15"/>
  <c r="AD150" i="15"/>
  <c r="AE150" i="15"/>
  <c r="AF150" i="15"/>
  <c r="AG150" i="15"/>
  <c r="AI150" i="15"/>
  <c r="AJ150" i="15"/>
  <c r="AN150" i="15"/>
  <c r="BG150" i="15" s="1"/>
  <c r="AA150" i="15" s="1"/>
  <c r="AO150" i="15"/>
  <c r="BH150" i="15" s="1"/>
  <c r="AB150" i="15" s="1"/>
  <c r="BC150" i="15"/>
  <c r="BI150" i="15"/>
  <c r="K152" i="15"/>
  <c r="AK152" i="15" s="1"/>
  <c r="M152" i="15"/>
  <c r="BE152" i="15" s="1"/>
  <c r="Y152" i="15"/>
  <c r="AC152" i="15"/>
  <c r="AD152" i="15"/>
  <c r="AE152" i="15"/>
  <c r="AF152" i="15"/>
  <c r="AG152" i="15"/>
  <c r="AI152" i="15"/>
  <c r="AJ152" i="15"/>
  <c r="AN152" i="15"/>
  <c r="AV152" i="15" s="1"/>
  <c r="AO152" i="15"/>
  <c r="BC152" i="15"/>
  <c r="BG152" i="15"/>
  <c r="AA152" i="15" s="1"/>
  <c r="BI152" i="15"/>
  <c r="K155" i="15"/>
  <c r="AK155" i="15" s="1"/>
  <c r="M155" i="15"/>
  <c r="BE155" i="15" s="1"/>
  <c r="Y155" i="15"/>
  <c r="AC155" i="15"/>
  <c r="AD155" i="15"/>
  <c r="AE155" i="15"/>
  <c r="AF155" i="15"/>
  <c r="AG155" i="15"/>
  <c r="AI155" i="15"/>
  <c r="AJ155" i="15"/>
  <c r="AN155" i="15"/>
  <c r="I155" i="15" s="1"/>
  <c r="AO155" i="15"/>
  <c r="BC155" i="15"/>
  <c r="BG155" i="15"/>
  <c r="AA155" i="15" s="1"/>
  <c r="BI155" i="15"/>
  <c r="K157" i="15"/>
  <c r="AK157" i="15" s="1"/>
  <c r="M157" i="15"/>
  <c r="BE157" i="15" s="1"/>
  <c r="Y157" i="15"/>
  <c r="AC157" i="15"/>
  <c r="AD157" i="15"/>
  <c r="AE157" i="15"/>
  <c r="AF157" i="15"/>
  <c r="AG157" i="15"/>
  <c r="AI157" i="15"/>
  <c r="AJ157" i="15"/>
  <c r="AN157" i="15"/>
  <c r="BG157" i="15" s="1"/>
  <c r="AA157" i="15" s="1"/>
  <c r="AO157" i="15"/>
  <c r="AW157" i="15" s="1"/>
  <c r="AV157" i="15"/>
  <c r="BC157" i="15"/>
  <c r="BI157" i="15"/>
  <c r="K159" i="15"/>
  <c r="AK159" i="15" s="1"/>
  <c r="M159" i="15"/>
  <c r="BE159" i="15" s="1"/>
  <c r="Y159" i="15"/>
  <c r="AC159" i="15"/>
  <c r="AD159" i="15"/>
  <c r="AE159" i="15"/>
  <c r="AF159" i="15"/>
  <c r="AG159" i="15"/>
  <c r="AI159" i="15"/>
  <c r="AJ159" i="15"/>
  <c r="AN159" i="15"/>
  <c r="I159" i="15" s="1"/>
  <c r="AO159" i="15"/>
  <c r="BH159" i="15" s="1"/>
  <c r="AB159" i="15" s="1"/>
  <c r="BC159" i="15"/>
  <c r="BI159" i="15"/>
  <c r="K160" i="15"/>
  <c r="AK160" i="15" s="1"/>
  <c r="M160" i="15"/>
  <c r="BE160" i="15" s="1"/>
  <c r="Y160" i="15"/>
  <c r="AC160" i="15"/>
  <c r="AD160" i="15"/>
  <c r="AE160" i="15"/>
  <c r="AF160" i="15"/>
  <c r="AG160" i="15"/>
  <c r="AI160" i="15"/>
  <c r="AJ160" i="15"/>
  <c r="AN160" i="15"/>
  <c r="AO160" i="15"/>
  <c r="AW160" i="15" s="1"/>
  <c r="BC160" i="15"/>
  <c r="BI160" i="15"/>
  <c r="K162" i="15"/>
  <c r="AK162" i="15" s="1"/>
  <c r="AT161" i="15" s="1"/>
  <c r="M162" i="15"/>
  <c r="BE162" i="15" s="1"/>
  <c r="Y162" i="15"/>
  <c r="AC162" i="15"/>
  <c r="AD162" i="15"/>
  <c r="AE162" i="15"/>
  <c r="AF162" i="15"/>
  <c r="AG162" i="15"/>
  <c r="AI162" i="15"/>
  <c r="AR161" i="15" s="1"/>
  <c r="AJ162" i="15"/>
  <c r="AS161" i="15" s="1"/>
  <c r="AN162" i="15"/>
  <c r="AO162" i="15"/>
  <c r="J162" i="15" s="1"/>
  <c r="J161" i="15" s="1"/>
  <c r="BC162" i="15"/>
  <c r="BI162" i="15"/>
  <c r="K165" i="15"/>
  <c r="AK165" i="15" s="1"/>
  <c r="M165" i="15"/>
  <c r="BE165" i="15" s="1"/>
  <c r="Y165" i="15"/>
  <c r="AC165" i="15"/>
  <c r="AD165" i="15"/>
  <c r="AE165" i="15"/>
  <c r="AF165" i="15"/>
  <c r="AG165" i="15"/>
  <c r="AI165" i="15"/>
  <c r="AJ165" i="15"/>
  <c r="AN165" i="15"/>
  <c r="I165" i="15" s="1"/>
  <c r="AO165" i="15"/>
  <c r="BH165" i="15" s="1"/>
  <c r="AB165" i="15" s="1"/>
  <c r="BC165" i="15"/>
  <c r="BI165" i="15"/>
  <c r="K166" i="15"/>
  <c r="AK166" i="15" s="1"/>
  <c r="M166" i="15"/>
  <c r="BE166" i="15" s="1"/>
  <c r="Y166" i="15"/>
  <c r="AC166" i="15"/>
  <c r="AD166" i="15"/>
  <c r="AE166" i="15"/>
  <c r="AF166" i="15"/>
  <c r="AG166" i="15"/>
  <c r="AI166" i="15"/>
  <c r="AJ166" i="15"/>
  <c r="AN166" i="15"/>
  <c r="I166" i="15" s="1"/>
  <c r="AO166" i="15"/>
  <c r="BC166" i="15"/>
  <c r="BG166" i="15"/>
  <c r="AA166" i="15" s="1"/>
  <c r="BI166" i="15"/>
  <c r="K168" i="15"/>
  <c r="AK168" i="15" s="1"/>
  <c r="M168" i="15"/>
  <c r="AA168" i="15"/>
  <c r="AB168" i="15"/>
  <c r="AC168" i="15"/>
  <c r="AD168" i="15"/>
  <c r="AE168" i="15"/>
  <c r="AF168" i="15"/>
  <c r="AG168" i="15"/>
  <c r="AI168" i="15"/>
  <c r="AJ168" i="15"/>
  <c r="AN168" i="15"/>
  <c r="I168" i="15" s="1"/>
  <c r="AO168" i="15"/>
  <c r="BH168" i="15" s="1"/>
  <c r="BC168" i="15"/>
  <c r="BE168" i="15"/>
  <c r="BG168" i="15"/>
  <c r="BI168" i="15"/>
  <c r="Y168" i="15" s="1"/>
  <c r="K171" i="15"/>
  <c r="K170" i="15" s="1"/>
  <c r="M171" i="15"/>
  <c r="AA171" i="15"/>
  <c r="AB171" i="15"/>
  <c r="AC171" i="15"/>
  <c r="AD171" i="15"/>
  <c r="AE171" i="15"/>
  <c r="AF171" i="15"/>
  <c r="AG171" i="15"/>
  <c r="AI171" i="15"/>
  <c r="AR170" i="15" s="1"/>
  <c r="AJ171" i="15"/>
  <c r="AS170" i="15" s="1"/>
  <c r="AK171" i="15"/>
  <c r="AT170" i="15" s="1"/>
  <c r="AN171" i="15"/>
  <c r="AO171" i="15"/>
  <c r="BC171" i="15"/>
  <c r="BG171" i="15"/>
  <c r="BI171" i="15"/>
  <c r="Y171" i="15" s="1"/>
  <c r="K173" i="15"/>
  <c r="AK173" i="15" s="1"/>
  <c r="M173" i="15"/>
  <c r="Y173" i="15"/>
  <c r="AA173" i="15"/>
  <c r="AB173" i="15"/>
  <c r="AC173" i="15"/>
  <c r="AD173" i="15"/>
  <c r="AE173" i="15"/>
  <c r="AF173" i="15"/>
  <c r="AI173" i="15"/>
  <c r="AJ173" i="15"/>
  <c r="AN173" i="15"/>
  <c r="I173" i="15" s="1"/>
  <c r="AO173" i="15"/>
  <c r="BC173" i="15"/>
  <c r="BG173" i="15"/>
  <c r="BI173" i="15"/>
  <c r="AG173" i="15" s="1"/>
  <c r="K175" i="15"/>
  <c r="AK175" i="15" s="1"/>
  <c r="M175" i="15"/>
  <c r="Y175" i="15"/>
  <c r="AA175" i="15"/>
  <c r="AB175" i="15"/>
  <c r="AC175" i="15"/>
  <c r="AD175" i="15"/>
  <c r="AE175" i="15"/>
  <c r="AF175" i="15"/>
  <c r="AI175" i="15"/>
  <c r="AJ175" i="15"/>
  <c r="AN175" i="15"/>
  <c r="I175" i="15" s="1"/>
  <c r="AO175" i="15"/>
  <c r="BC175" i="15"/>
  <c r="BE175" i="15"/>
  <c r="BG175" i="15"/>
  <c r="BI175" i="15"/>
  <c r="AG175" i="15" s="1"/>
  <c r="K177" i="15"/>
  <c r="AK177" i="15" s="1"/>
  <c r="M177" i="15"/>
  <c r="BE177" i="15" s="1"/>
  <c r="Y177" i="15"/>
  <c r="AA177" i="15"/>
  <c r="AB177" i="15"/>
  <c r="AC177" i="15"/>
  <c r="AD177" i="15"/>
  <c r="AE177" i="15"/>
  <c r="AF177" i="15"/>
  <c r="AI177" i="15"/>
  <c r="AJ177" i="15"/>
  <c r="AN177" i="15"/>
  <c r="AO177" i="15"/>
  <c r="AW177" i="15" s="1"/>
  <c r="BC177" i="15"/>
  <c r="BI177" i="15"/>
  <c r="AG177" i="15" s="1"/>
  <c r="K179" i="15"/>
  <c r="AK179" i="15" s="1"/>
  <c r="M179" i="15"/>
  <c r="Y179" i="15"/>
  <c r="AA179" i="15"/>
  <c r="AB179" i="15"/>
  <c r="AC179" i="15"/>
  <c r="AD179" i="15"/>
  <c r="AE179" i="15"/>
  <c r="AF179" i="15"/>
  <c r="AI179" i="15"/>
  <c r="AJ179" i="15"/>
  <c r="AN179" i="15"/>
  <c r="I179" i="15" s="1"/>
  <c r="AO179" i="15"/>
  <c r="BC179" i="15"/>
  <c r="BE179" i="15"/>
  <c r="BI179" i="15"/>
  <c r="AG179" i="15" s="1"/>
  <c r="K181" i="15"/>
  <c r="AK181" i="15" s="1"/>
  <c r="M181" i="15"/>
  <c r="BE181" i="15" s="1"/>
  <c r="Y181" i="15"/>
  <c r="AA181" i="15"/>
  <c r="AB181" i="15"/>
  <c r="AC181" i="15"/>
  <c r="AD181" i="15"/>
  <c r="AE181" i="15"/>
  <c r="AF181" i="15"/>
  <c r="AI181" i="15"/>
  <c r="AJ181" i="15"/>
  <c r="AN181" i="15"/>
  <c r="I181" i="15" s="1"/>
  <c r="AO181" i="15"/>
  <c r="BC181" i="15"/>
  <c r="BI181" i="15"/>
  <c r="AG181" i="15" s="1"/>
  <c r="K185" i="15"/>
  <c r="AK185" i="15" s="1"/>
  <c r="M185" i="15"/>
  <c r="BE185" i="15" s="1"/>
  <c r="Y185" i="15"/>
  <c r="AC185" i="15"/>
  <c r="AD185" i="15"/>
  <c r="AE185" i="15"/>
  <c r="AF185" i="15"/>
  <c r="AG185" i="15"/>
  <c r="AI185" i="15"/>
  <c r="AJ185" i="15"/>
  <c r="AN185" i="15"/>
  <c r="AO185" i="15"/>
  <c r="BC185" i="15"/>
  <c r="BI185" i="15"/>
  <c r="K187" i="15"/>
  <c r="AK187" i="15" s="1"/>
  <c r="M187" i="15"/>
  <c r="BE187" i="15" s="1"/>
  <c r="Y187" i="15"/>
  <c r="AC187" i="15"/>
  <c r="AD187" i="15"/>
  <c r="AE187" i="15"/>
  <c r="AF187" i="15"/>
  <c r="AG187" i="15"/>
  <c r="AI187" i="15"/>
  <c r="AJ187" i="15"/>
  <c r="AN187" i="15"/>
  <c r="AO187" i="15"/>
  <c r="BH187" i="15" s="1"/>
  <c r="AB187" i="15" s="1"/>
  <c r="BC187" i="15"/>
  <c r="BG187" i="15"/>
  <c r="AA187" i="15" s="1"/>
  <c r="BI187" i="15"/>
  <c r="K189" i="15"/>
  <c r="AK189" i="15" s="1"/>
  <c r="M189" i="15"/>
  <c r="BE189" i="15" s="1"/>
  <c r="Y189" i="15"/>
  <c r="AC189" i="15"/>
  <c r="AD189" i="15"/>
  <c r="AE189" i="15"/>
  <c r="AF189" i="15"/>
  <c r="AG189" i="15"/>
  <c r="AI189" i="15"/>
  <c r="AJ189" i="15"/>
  <c r="AN189" i="15"/>
  <c r="AV189" i="15" s="1"/>
  <c r="AO189" i="15"/>
  <c r="J189" i="15" s="1"/>
  <c r="BC189" i="15"/>
  <c r="BH189" i="15"/>
  <c r="AB189" i="15" s="1"/>
  <c r="BI189" i="15"/>
  <c r="K192" i="15"/>
  <c r="AK192" i="15" s="1"/>
  <c r="M192" i="15"/>
  <c r="Y192" i="15"/>
  <c r="AC192" i="15"/>
  <c r="AD192" i="15"/>
  <c r="AE192" i="15"/>
  <c r="AF192" i="15"/>
  <c r="AG192" i="15"/>
  <c r="AI192" i="15"/>
  <c r="AJ192" i="15"/>
  <c r="AN192" i="15"/>
  <c r="I192" i="15" s="1"/>
  <c r="AO192" i="15"/>
  <c r="BH192" i="15" s="1"/>
  <c r="AB192" i="15" s="1"/>
  <c r="BC192" i="15"/>
  <c r="BE192" i="15"/>
  <c r="BG192" i="15"/>
  <c r="AA192" i="15" s="1"/>
  <c r="BI192" i="15"/>
  <c r="K194" i="15"/>
  <c r="AK194" i="15" s="1"/>
  <c r="M194" i="15"/>
  <c r="Y194" i="15"/>
  <c r="AC194" i="15"/>
  <c r="AD194" i="15"/>
  <c r="AE194" i="15"/>
  <c r="AF194" i="15"/>
  <c r="AG194" i="15"/>
  <c r="AI194" i="15"/>
  <c r="AJ194" i="15"/>
  <c r="AS191" i="15" s="1"/>
  <c r="AN194" i="15"/>
  <c r="I194" i="15" s="1"/>
  <c r="AO194" i="15"/>
  <c r="BC194" i="15"/>
  <c r="BE194" i="15"/>
  <c r="BG194" i="15"/>
  <c r="AA194" i="15" s="1"/>
  <c r="BI194" i="15"/>
  <c r="K196" i="15"/>
  <c r="M196" i="15"/>
  <c r="BE196" i="15" s="1"/>
  <c r="Y196" i="15"/>
  <c r="AC196" i="15"/>
  <c r="AD196" i="15"/>
  <c r="AE196" i="15"/>
  <c r="AF196" i="15"/>
  <c r="AG196" i="15"/>
  <c r="AI196" i="15"/>
  <c r="AJ196" i="15"/>
  <c r="AK196" i="15"/>
  <c r="AN196" i="15"/>
  <c r="AV196" i="15" s="1"/>
  <c r="AO196" i="15"/>
  <c r="BC196" i="15"/>
  <c r="BG196" i="15"/>
  <c r="AA196" i="15" s="1"/>
  <c r="BI196" i="15"/>
  <c r="K198" i="15"/>
  <c r="AK198" i="15" s="1"/>
  <c r="M198" i="15"/>
  <c r="BE198" i="15" s="1"/>
  <c r="Y198" i="15"/>
  <c r="AC198" i="15"/>
  <c r="AD198" i="15"/>
  <c r="AE198" i="15"/>
  <c r="AF198" i="15"/>
  <c r="AG198" i="15"/>
  <c r="AI198" i="15"/>
  <c r="AJ198" i="15"/>
  <c r="AN198" i="15"/>
  <c r="BG198" i="15" s="1"/>
  <c r="AA198" i="15" s="1"/>
  <c r="AO198" i="15"/>
  <c r="J198" i="15" s="1"/>
  <c r="BC198" i="15"/>
  <c r="BH198" i="15"/>
  <c r="AB198" i="15" s="1"/>
  <c r="BI198" i="15"/>
  <c r="K199" i="15"/>
  <c r="AK199" i="15" s="1"/>
  <c r="M199" i="15"/>
  <c r="BE199" i="15" s="1"/>
  <c r="Y199" i="15"/>
  <c r="AC199" i="15"/>
  <c r="AD199" i="15"/>
  <c r="AE199" i="15"/>
  <c r="AF199" i="15"/>
  <c r="AG199" i="15"/>
  <c r="AI199" i="15"/>
  <c r="AJ199" i="15"/>
  <c r="AN199" i="15"/>
  <c r="AV199" i="15" s="1"/>
  <c r="AO199" i="15"/>
  <c r="BC199" i="15"/>
  <c r="BI199" i="15"/>
  <c r="K201" i="15"/>
  <c r="AK201" i="15" s="1"/>
  <c r="M201" i="15"/>
  <c r="BE201" i="15" s="1"/>
  <c r="Y201" i="15"/>
  <c r="AC201" i="15"/>
  <c r="AD201" i="15"/>
  <c r="AE201" i="15"/>
  <c r="AF201" i="15"/>
  <c r="AG201" i="15"/>
  <c r="AI201" i="15"/>
  <c r="AJ201" i="15"/>
  <c r="AN201" i="15"/>
  <c r="BG201" i="15" s="1"/>
  <c r="AA201" i="15" s="1"/>
  <c r="AO201" i="15"/>
  <c r="BH201" i="15" s="1"/>
  <c r="AB201" i="15" s="1"/>
  <c r="BC201" i="15"/>
  <c r="BI201" i="15"/>
  <c r="K202" i="15"/>
  <c r="AK202" i="15" s="1"/>
  <c r="M202" i="15"/>
  <c r="BE202" i="15" s="1"/>
  <c r="Y202" i="15"/>
  <c r="AC202" i="15"/>
  <c r="AD202" i="15"/>
  <c r="AE202" i="15"/>
  <c r="AF202" i="15"/>
  <c r="AG202" i="15"/>
  <c r="AI202" i="15"/>
  <c r="AJ202" i="15"/>
  <c r="AN202" i="15"/>
  <c r="AV202" i="15" s="1"/>
  <c r="AO202" i="15"/>
  <c r="BH202" i="15" s="1"/>
  <c r="AB202" i="15" s="1"/>
  <c r="BC202" i="15"/>
  <c r="BI202" i="15"/>
  <c r="K204" i="15"/>
  <c r="M204" i="15"/>
  <c r="M203" i="15" s="1"/>
  <c r="Y204" i="15"/>
  <c r="AA204" i="15"/>
  <c r="AB204" i="15"/>
  <c r="AE204" i="15"/>
  <c r="AF204" i="15"/>
  <c r="AG204" i="15"/>
  <c r="AI204" i="15"/>
  <c r="AR203" i="15" s="1"/>
  <c r="AJ204" i="15"/>
  <c r="AS203" i="15" s="1"/>
  <c r="AN204" i="15"/>
  <c r="I204" i="15" s="1"/>
  <c r="I203" i="15" s="1"/>
  <c r="AO204" i="15"/>
  <c r="BH204" i="15" s="1"/>
  <c r="AD204" i="15" s="1"/>
  <c r="BC204" i="15"/>
  <c r="BE204" i="15"/>
  <c r="BI204" i="15"/>
  <c r="K207" i="15"/>
  <c r="K206" i="15" s="1"/>
  <c r="M207" i="15"/>
  <c r="Y207" i="15"/>
  <c r="AA207" i="15"/>
  <c r="AB207" i="15"/>
  <c r="AE207" i="15"/>
  <c r="AF207" i="15"/>
  <c r="AG207" i="15"/>
  <c r="AI207" i="15"/>
  <c r="AR206" i="15" s="1"/>
  <c r="AJ207" i="15"/>
  <c r="AS206" i="15" s="1"/>
  <c r="AK207" i="15"/>
  <c r="AT206" i="15" s="1"/>
  <c r="AN207" i="15"/>
  <c r="BG207" i="15" s="1"/>
  <c r="AC207" i="15" s="1"/>
  <c r="AO207" i="15"/>
  <c r="J207" i="15" s="1"/>
  <c r="J206" i="15" s="1"/>
  <c r="BC207" i="15"/>
  <c r="BH207" i="15"/>
  <c r="AD207" i="15" s="1"/>
  <c r="BI207" i="15"/>
  <c r="K209" i="15"/>
  <c r="AK209" i="15" s="1"/>
  <c r="M209" i="15"/>
  <c r="BE209" i="15" s="1"/>
  <c r="AA209" i="15"/>
  <c r="AB209" i="15"/>
  <c r="AC209" i="15"/>
  <c r="AD209" i="15"/>
  <c r="AE209" i="15"/>
  <c r="AF209" i="15"/>
  <c r="AG209" i="15"/>
  <c r="AI209" i="15"/>
  <c r="AJ209" i="15"/>
  <c r="AN209" i="15"/>
  <c r="BG209" i="15" s="1"/>
  <c r="AO209" i="15"/>
  <c r="AW209" i="15" s="1"/>
  <c r="BC209" i="15"/>
  <c r="BI209" i="15"/>
  <c r="Y209" i="15" s="1"/>
  <c r="K210" i="15"/>
  <c r="AK210" i="15" s="1"/>
  <c r="M210" i="15"/>
  <c r="BE210" i="15" s="1"/>
  <c r="AA210" i="15"/>
  <c r="AB210" i="15"/>
  <c r="AC210" i="15"/>
  <c r="AD210" i="15"/>
  <c r="AE210" i="15"/>
  <c r="AF210" i="15"/>
  <c r="AG210" i="15"/>
  <c r="AI210" i="15"/>
  <c r="AJ210" i="15"/>
  <c r="AN210" i="15"/>
  <c r="BG210" i="15" s="1"/>
  <c r="AO210" i="15"/>
  <c r="BC210" i="15"/>
  <c r="BI210" i="15"/>
  <c r="Y210" i="15" s="1"/>
  <c r="K213" i="15"/>
  <c r="M213" i="15"/>
  <c r="Y213" i="15"/>
  <c r="AA213" i="15"/>
  <c r="AB213" i="15"/>
  <c r="AC213" i="15"/>
  <c r="AD213" i="15"/>
  <c r="AE213" i="15"/>
  <c r="AF213" i="15"/>
  <c r="AI213" i="15"/>
  <c r="AJ213" i="15"/>
  <c r="AN213" i="15"/>
  <c r="AO213" i="15"/>
  <c r="J213" i="15" s="1"/>
  <c r="BC213" i="15"/>
  <c r="BG213" i="15"/>
  <c r="BI213" i="15"/>
  <c r="AG213" i="15" s="1"/>
  <c r="K215" i="15"/>
  <c r="M215" i="15"/>
  <c r="BE215" i="15" s="1"/>
  <c r="Y215" i="15"/>
  <c r="AA215" i="15"/>
  <c r="AB215" i="15"/>
  <c r="AC215" i="15"/>
  <c r="AD215" i="15"/>
  <c r="AE215" i="15"/>
  <c r="AF215" i="15"/>
  <c r="AI215" i="15"/>
  <c r="AJ215" i="15"/>
  <c r="AK215" i="15"/>
  <c r="AN215" i="15"/>
  <c r="BG215" i="15" s="1"/>
  <c r="AO215" i="15"/>
  <c r="BC215" i="15"/>
  <c r="BI215" i="15"/>
  <c r="AG215" i="15" s="1"/>
  <c r="K217" i="15"/>
  <c r="M217" i="15"/>
  <c r="BE217" i="15" s="1"/>
  <c r="Y217" i="15"/>
  <c r="AA217" i="15"/>
  <c r="AB217" i="15"/>
  <c r="AC217" i="15"/>
  <c r="AD217" i="15"/>
  <c r="AE217" i="15"/>
  <c r="AF217" i="15"/>
  <c r="AI217" i="15"/>
  <c r="AJ217" i="15"/>
  <c r="AK217" i="15"/>
  <c r="AN217" i="15"/>
  <c r="AO217" i="15"/>
  <c r="BC217" i="15"/>
  <c r="BI217" i="15"/>
  <c r="AG217" i="15" s="1"/>
  <c r="K219" i="15"/>
  <c r="M219" i="15"/>
  <c r="BE219" i="15" s="1"/>
  <c r="Y219" i="15"/>
  <c r="AA219" i="15"/>
  <c r="AB219" i="15"/>
  <c r="AC219" i="15"/>
  <c r="AD219" i="15"/>
  <c r="AE219" i="15"/>
  <c r="AF219" i="15"/>
  <c r="AI219" i="15"/>
  <c r="AJ219" i="15"/>
  <c r="AK219" i="15"/>
  <c r="AN219" i="15"/>
  <c r="BG219" i="15" s="1"/>
  <c r="AO219" i="15"/>
  <c r="BC219" i="15"/>
  <c r="BI219" i="15"/>
  <c r="AG219" i="15" s="1"/>
  <c r="K222" i="15"/>
  <c r="M222" i="15"/>
  <c r="M221" i="15" s="1"/>
  <c r="Y222" i="15"/>
  <c r="AC222" i="15"/>
  <c r="AD222" i="15"/>
  <c r="AE222" i="15"/>
  <c r="AF222" i="15"/>
  <c r="AG222" i="15"/>
  <c r="AI222" i="15"/>
  <c r="AR221" i="15" s="1"/>
  <c r="AJ222" i="15"/>
  <c r="AS221" i="15" s="1"/>
  <c r="AN222" i="15"/>
  <c r="AO222" i="15"/>
  <c r="BH222" i="15" s="1"/>
  <c r="AB222" i="15" s="1"/>
  <c r="BC222" i="15"/>
  <c r="BE222" i="15"/>
  <c r="BI222" i="15"/>
  <c r="K224" i="15"/>
  <c r="AK224" i="15" s="1"/>
  <c r="M224" i="15"/>
  <c r="Y224" i="15"/>
  <c r="AC224" i="15"/>
  <c r="AD224" i="15"/>
  <c r="AE224" i="15"/>
  <c r="AF224" i="15"/>
  <c r="AG224" i="15"/>
  <c r="AI224" i="15"/>
  <c r="AJ224" i="15"/>
  <c r="AN224" i="15"/>
  <c r="BG224" i="15" s="1"/>
  <c r="AA224" i="15" s="1"/>
  <c r="AO224" i="15"/>
  <c r="J224" i="15" s="1"/>
  <c r="BC224" i="15"/>
  <c r="BI224" i="15"/>
  <c r="K225" i="15"/>
  <c r="AK225" i="15" s="1"/>
  <c r="M225" i="15"/>
  <c r="BE225" i="15" s="1"/>
  <c r="Y225" i="15"/>
  <c r="AC225" i="15"/>
  <c r="AD225" i="15"/>
  <c r="AE225" i="15"/>
  <c r="AF225" i="15"/>
  <c r="AG225" i="15"/>
  <c r="AI225" i="15"/>
  <c r="AJ225" i="15"/>
  <c r="AN225" i="15"/>
  <c r="AO225" i="15"/>
  <c r="BH225" i="15" s="1"/>
  <c r="AB225" i="15" s="1"/>
  <c r="BC225" i="15"/>
  <c r="BG225" i="15"/>
  <c r="AA225" i="15" s="1"/>
  <c r="BI225" i="15"/>
  <c r="K226" i="15"/>
  <c r="M226" i="15"/>
  <c r="BE226" i="15" s="1"/>
  <c r="Y226" i="15"/>
  <c r="AC226" i="15"/>
  <c r="AD226" i="15"/>
  <c r="AE226" i="15"/>
  <c r="AF226" i="15"/>
  <c r="AG226" i="15"/>
  <c r="AI226" i="15"/>
  <c r="AJ226" i="15"/>
  <c r="AK226" i="15"/>
  <c r="AN226" i="15"/>
  <c r="AO226" i="15"/>
  <c r="J226" i="15" s="1"/>
  <c r="BC226" i="15"/>
  <c r="BI226" i="15"/>
  <c r="K227" i="15"/>
  <c r="AK227" i="15" s="1"/>
  <c r="M227" i="15"/>
  <c r="BE227" i="15" s="1"/>
  <c r="Y227" i="15"/>
  <c r="AC227" i="15"/>
  <c r="AD227" i="15"/>
  <c r="AE227" i="15"/>
  <c r="AF227" i="15"/>
  <c r="AG227" i="15"/>
  <c r="AI227" i="15"/>
  <c r="AJ227" i="15"/>
  <c r="AN227" i="15"/>
  <c r="BG227" i="15" s="1"/>
  <c r="AA227" i="15" s="1"/>
  <c r="AO227" i="15"/>
  <c r="AW227" i="15" s="1"/>
  <c r="BC227" i="15"/>
  <c r="BI227" i="15"/>
  <c r="K228" i="15"/>
  <c r="AK228" i="15" s="1"/>
  <c r="M228" i="15"/>
  <c r="BE228" i="15" s="1"/>
  <c r="Y228" i="15"/>
  <c r="AC228" i="15"/>
  <c r="AD228" i="15"/>
  <c r="AE228" i="15"/>
  <c r="AF228" i="15"/>
  <c r="AG228" i="15"/>
  <c r="AI228" i="15"/>
  <c r="AJ228" i="15"/>
  <c r="AN228" i="15"/>
  <c r="BG228" i="15" s="1"/>
  <c r="AA228" i="15" s="1"/>
  <c r="AO228" i="15"/>
  <c r="BH228" i="15" s="1"/>
  <c r="AB228" i="15" s="1"/>
  <c r="BC228" i="15"/>
  <c r="BI228" i="15"/>
  <c r="K230" i="15"/>
  <c r="M230" i="15"/>
  <c r="BE230" i="15" s="1"/>
  <c r="Y230" i="15"/>
  <c r="AC230" i="15"/>
  <c r="AD230" i="15"/>
  <c r="AE230" i="15"/>
  <c r="AF230" i="15"/>
  <c r="AG230" i="15"/>
  <c r="AI230" i="15"/>
  <c r="AJ230" i="15"/>
  <c r="AN230" i="15"/>
  <c r="I230" i="15" s="1"/>
  <c r="AO230" i="15"/>
  <c r="AW230" i="15" s="1"/>
  <c r="BC230" i="15"/>
  <c r="BI230" i="15"/>
  <c r="K232" i="15"/>
  <c r="AK232" i="15" s="1"/>
  <c r="M232" i="15"/>
  <c r="BE232" i="15" s="1"/>
  <c r="Y232" i="15"/>
  <c r="AC232" i="15"/>
  <c r="AD232" i="15"/>
  <c r="AE232" i="15"/>
  <c r="AF232" i="15"/>
  <c r="AG232" i="15"/>
  <c r="AI232" i="15"/>
  <c r="AJ232" i="15"/>
  <c r="AN232" i="15"/>
  <c r="I232" i="15" s="1"/>
  <c r="AO232" i="15"/>
  <c r="BH232" i="15" s="1"/>
  <c r="AB232" i="15" s="1"/>
  <c r="AV232" i="15"/>
  <c r="BC232" i="15"/>
  <c r="BG232" i="15"/>
  <c r="AA232" i="15" s="1"/>
  <c r="BI232" i="15"/>
  <c r="K235" i="15"/>
  <c r="K234" i="15" s="1"/>
  <c r="M235" i="15"/>
  <c r="AA235" i="15"/>
  <c r="AB235" i="15"/>
  <c r="AC235" i="15"/>
  <c r="AD235" i="15"/>
  <c r="AE235" i="15"/>
  <c r="AF235" i="15"/>
  <c r="AG235" i="15"/>
  <c r="AI235" i="15"/>
  <c r="AR234" i="15" s="1"/>
  <c r="AJ235" i="15"/>
  <c r="AS234" i="15" s="1"/>
  <c r="AN235" i="15"/>
  <c r="BG235" i="15" s="1"/>
  <c r="AO235" i="15"/>
  <c r="BC235" i="15"/>
  <c r="BI235" i="15"/>
  <c r="Y235" i="15" s="1"/>
  <c r="K237" i="15"/>
  <c r="AK237" i="15" s="1"/>
  <c r="M237" i="15"/>
  <c r="Y237" i="15"/>
  <c r="AA237" i="15"/>
  <c r="AB237" i="15"/>
  <c r="AC237" i="15"/>
  <c r="AD237" i="15"/>
  <c r="AE237" i="15"/>
  <c r="AF237" i="15"/>
  <c r="AI237" i="15"/>
  <c r="AJ237" i="15"/>
  <c r="AN237" i="15"/>
  <c r="BG237" i="15" s="1"/>
  <c r="AO237" i="15"/>
  <c r="AW237" i="15" s="1"/>
  <c r="BC237" i="15"/>
  <c r="BE237" i="15"/>
  <c r="BI237" i="15"/>
  <c r="AG237" i="15" s="1"/>
  <c r="K239" i="15"/>
  <c r="AK239" i="15" s="1"/>
  <c r="M239" i="15"/>
  <c r="BE239" i="15" s="1"/>
  <c r="Y239" i="15"/>
  <c r="AA239" i="15"/>
  <c r="AB239" i="15"/>
  <c r="AC239" i="15"/>
  <c r="AD239" i="15"/>
  <c r="AE239" i="15"/>
  <c r="AF239" i="15"/>
  <c r="AI239" i="15"/>
  <c r="AJ239" i="15"/>
  <c r="AN239" i="15"/>
  <c r="AV239" i="15" s="1"/>
  <c r="AO239" i="15"/>
  <c r="BH239" i="15" s="1"/>
  <c r="BC239" i="15"/>
  <c r="BI239" i="15"/>
  <c r="AG239" i="15" s="1"/>
  <c r="K241" i="15"/>
  <c r="AK241" i="15" s="1"/>
  <c r="M241" i="15"/>
  <c r="BE241" i="15" s="1"/>
  <c r="Y241" i="15"/>
  <c r="AA241" i="15"/>
  <c r="AB241" i="15"/>
  <c r="AC241" i="15"/>
  <c r="AD241" i="15"/>
  <c r="AE241" i="15"/>
  <c r="AF241" i="15"/>
  <c r="AI241" i="15"/>
  <c r="AJ241" i="15"/>
  <c r="AN241" i="15"/>
  <c r="AO241" i="15"/>
  <c r="AW241" i="15" s="1"/>
  <c r="BC241" i="15"/>
  <c r="BI241" i="15"/>
  <c r="AG241" i="15" s="1"/>
  <c r="K242" i="15"/>
  <c r="AK242" i="15" s="1"/>
  <c r="M242" i="15"/>
  <c r="BE242" i="15" s="1"/>
  <c r="Y242" i="15"/>
  <c r="AA242" i="15"/>
  <c r="AB242" i="15"/>
  <c r="AC242" i="15"/>
  <c r="AD242" i="15"/>
  <c r="AE242" i="15"/>
  <c r="AF242" i="15"/>
  <c r="AI242" i="15"/>
  <c r="AJ242" i="15"/>
  <c r="AN242" i="15"/>
  <c r="AV242" i="15" s="1"/>
  <c r="AO242" i="15"/>
  <c r="BC242" i="15"/>
  <c r="BI242" i="15"/>
  <c r="AG242" i="15" s="1"/>
  <c r="K244" i="15"/>
  <c r="M244" i="15"/>
  <c r="BE244" i="15" s="1"/>
  <c r="Y244" i="15"/>
  <c r="AA244" i="15"/>
  <c r="AB244" i="15"/>
  <c r="AC244" i="15"/>
  <c r="AD244" i="15"/>
  <c r="AE244" i="15"/>
  <c r="AF244" i="15"/>
  <c r="AG244" i="15"/>
  <c r="AI244" i="15"/>
  <c r="AJ244" i="15"/>
  <c r="AK244" i="15"/>
  <c r="AN244" i="15"/>
  <c r="BG244" i="15" s="1"/>
  <c r="AO244" i="15"/>
  <c r="AW244" i="15" s="1"/>
  <c r="BC244" i="15"/>
  <c r="BH244" i="15"/>
  <c r="BI244" i="15"/>
  <c r="K245" i="15"/>
  <c r="AK245" i="15" s="1"/>
  <c r="M245" i="15"/>
  <c r="BE245" i="15" s="1"/>
  <c r="Y245" i="15"/>
  <c r="AA245" i="15"/>
  <c r="AB245" i="15"/>
  <c r="AC245" i="15"/>
  <c r="AD245" i="15"/>
  <c r="AE245" i="15"/>
  <c r="AF245" i="15"/>
  <c r="AI245" i="15"/>
  <c r="AJ245" i="15"/>
  <c r="AN245" i="15"/>
  <c r="AV245" i="15" s="1"/>
  <c r="AO245" i="15"/>
  <c r="BC245" i="15"/>
  <c r="BG245" i="15"/>
  <c r="BI245" i="15"/>
  <c r="AG245" i="15" s="1"/>
  <c r="K246" i="15"/>
  <c r="AK246" i="15" s="1"/>
  <c r="M246" i="15"/>
  <c r="BE246" i="15" s="1"/>
  <c r="Y246" i="15"/>
  <c r="AA246" i="15"/>
  <c r="AB246" i="15"/>
  <c r="AC246" i="15"/>
  <c r="AD246" i="15"/>
  <c r="AE246" i="15"/>
  <c r="AF246" i="15"/>
  <c r="AI246" i="15"/>
  <c r="AJ246" i="15"/>
  <c r="AN246" i="15"/>
  <c r="AO246" i="15"/>
  <c r="AW246" i="15" s="1"/>
  <c r="BC246" i="15"/>
  <c r="BI246" i="15"/>
  <c r="AG246" i="15" s="1"/>
  <c r="K248" i="15"/>
  <c r="M248" i="15"/>
  <c r="BE248" i="15" s="1"/>
  <c r="Y248" i="15"/>
  <c r="AA248" i="15"/>
  <c r="AB248" i="15"/>
  <c r="AC248" i="15"/>
  <c r="AD248" i="15"/>
  <c r="AE248" i="15"/>
  <c r="AF248" i="15"/>
  <c r="AI248" i="15"/>
  <c r="AJ248" i="15"/>
  <c r="AK248" i="15"/>
  <c r="AN248" i="15"/>
  <c r="AV248" i="15" s="1"/>
  <c r="AO248" i="15"/>
  <c r="BC248" i="15"/>
  <c r="BI248" i="15"/>
  <c r="AG248" i="15" s="1"/>
  <c r="K252" i="15"/>
  <c r="M252" i="15"/>
  <c r="Y252" i="15"/>
  <c r="AC252" i="15"/>
  <c r="AD252" i="15"/>
  <c r="AE252" i="15"/>
  <c r="AF252" i="15"/>
  <c r="AG252" i="15"/>
  <c r="AI252" i="15"/>
  <c r="AJ252" i="15"/>
  <c r="AN252" i="15"/>
  <c r="AO252" i="15"/>
  <c r="J252" i="15" s="1"/>
  <c r="AW252" i="15"/>
  <c r="BC252" i="15"/>
  <c r="BG252" i="15"/>
  <c r="AA252" i="15" s="1"/>
  <c r="BH252" i="15"/>
  <c r="AB252" i="15" s="1"/>
  <c r="BI252" i="15"/>
  <c r="K254" i="15"/>
  <c r="AK254" i="15" s="1"/>
  <c r="M254" i="15"/>
  <c r="BE254" i="15" s="1"/>
  <c r="Y254" i="15"/>
  <c r="AC254" i="15"/>
  <c r="AD254" i="15"/>
  <c r="AE254" i="15"/>
  <c r="AF254" i="15"/>
  <c r="AG254" i="15"/>
  <c r="AI254" i="15"/>
  <c r="AJ254" i="15"/>
  <c r="AN254" i="15"/>
  <c r="AV254" i="15" s="1"/>
  <c r="AO254" i="15"/>
  <c r="J254" i="15" s="1"/>
  <c r="BC254" i="15"/>
  <c r="BI254" i="15"/>
  <c r="K255" i="15"/>
  <c r="AK255" i="15" s="1"/>
  <c r="M255" i="15"/>
  <c r="BE255" i="15" s="1"/>
  <c r="Y255" i="15"/>
  <c r="AC255" i="15"/>
  <c r="AD255" i="15"/>
  <c r="AE255" i="15"/>
  <c r="AF255" i="15"/>
  <c r="AG255" i="15"/>
  <c r="AI255" i="15"/>
  <c r="AJ255" i="15"/>
  <c r="AN255" i="15"/>
  <c r="AO255" i="15"/>
  <c r="J255" i="15" s="1"/>
  <c r="AW255" i="15"/>
  <c r="BC255" i="15"/>
  <c r="BG255" i="15"/>
  <c r="AA255" i="15" s="1"/>
  <c r="BH255" i="15"/>
  <c r="AB255" i="15" s="1"/>
  <c r="BI255" i="15"/>
  <c r="K256" i="15"/>
  <c r="AK256" i="15" s="1"/>
  <c r="M256" i="15"/>
  <c r="BE256" i="15" s="1"/>
  <c r="Y256" i="15"/>
  <c r="AA256" i="15"/>
  <c r="AB256" i="15"/>
  <c r="AC256" i="15"/>
  <c r="AD256" i="15"/>
  <c r="AG256" i="15"/>
  <c r="AI256" i="15"/>
  <c r="AJ256" i="15"/>
  <c r="AN256" i="15"/>
  <c r="AV256" i="15" s="1"/>
  <c r="AO256" i="15"/>
  <c r="J256" i="15" s="1"/>
  <c r="BC256" i="15"/>
  <c r="BG256" i="15"/>
  <c r="AE256" i="15" s="1"/>
  <c r="BI256" i="15"/>
  <c r="K258" i="15"/>
  <c r="AK258" i="15" s="1"/>
  <c r="M258" i="15"/>
  <c r="BE258" i="15" s="1"/>
  <c r="Y258" i="15"/>
  <c r="AA258" i="15"/>
  <c r="AB258" i="15"/>
  <c r="AC258" i="15"/>
  <c r="AD258" i="15"/>
  <c r="AG258" i="15"/>
  <c r="AI258" i="15"/>
  <c r="AJ258" i="15"/>
  <c r="AN258" i="15"/>
  <c r="BG258" i="15" s="1"/>
  <c r="AE258" i="15" s="1"/>
  <c r="AO258" i="15"/>
  <c r="J258" i="15" s="1"/>
  <c r="BC258" i="15"/>
  <c r="BI258" i="15"/>
  <c r="K260" i="15"/>
  <c r="M260" i="15"/>
  <c r="BE260" i="15" s="1"/>
  <c r="Y260" i="15"/>
  <c r="AC260" i="15"/>
  <c r="AD260" i="15"/>
  <c r="AE260" i="15"/>
  <c r="AF260" i="15"/>
  <c r="AG260" i="15"/>
  <c r="AI260" i="15"/>
  <c r="AJ260" i="15"/>
  <c r="AK260" i="15"/>
  <c r="AN260" i="15"/>
  <c r="AV260" i="15" s="1"/>
  <c r="AO260" i="15"/>
  <c r="J260" i="15" s="1"/>
  <c r="BC260" i="15"/>
  <c r="BI260" i="15"/>
  <c r="K261" i="15"/>
  <c r="AK261" i="15" s="1"/>
  <c r="M261" i="15"/>
  <c r="BE261" i="15" s="1"/>
  <c r="Y261" i="15"/>
  <c r="AC261" i="15"/>
  <c r="AD261" i="15"/>
  <c r="AE261" i="15"/>
  <c r="AF261" i="15"/>
  <c r="AG261" i="15"/>
  <c r="AI261" i="15"/>
  <c r="AJ261" i="15"/>
  <c r="AN261" i="15"/>
  <c r="AO261" i="15"/>
  <c r="AW261" i="15" s="1"/>
  <c r="BC261" i="15"/>
  <c r="BG261" i="15"/>
  <c r="AA261" i="15" s="1"/>
  <c r="BI261" i="15"/>
  <c r="K262" i="15"/>
  <c r="AK262" i="15" s="1"/>
  <c r="M262" i="15"/>
  <c r="BE262" i="15" s="1"/>
  <c r="Y262" i="15"/>
  <c r="AC262" i="15"/>
  <c r="AD262" i="15"/>
  <c r="AE262" i="15"/>
  <c r="AF262" i="15"/>
  <c r="AG262" i="15"/>
  <c r="AI262" i="15"/>
  <c r="AJ262" i="15"/>
  <c r="AN262" i="15"/>
  <c r="AV262" i="15" s="1"/>
  <c r="AO262" i="15"/>
  <c r="BH262" i="15" s="1"/>
  <c r="AB262" i="15" s="1"/>
  <c r="BC262" i="15"/>
  <c r="BI262" i="15"/>
  <c r="K263" i="15"/>
  <c r="AK263" i="15" s="1"/>
  <c r="M263" i="15"/>
  <c r="BE263" i="15" s="1"/>
  <c r="Y263" i="15"/>
  <c r="AC263" i="15"/>
  <c r="AD263" i="15"/>
  <c r="AE263" i="15"/>
  <c r="AF263" i="15"/>
  <c r="AG263" i="15"/>
  <c r="AI263" i="15"/>
  <c r="AJ263" i="15"/>
  <c r="AN263" i="15"/>
  <c r="BG263" i="15" s="1"/>
  <c r="AA263" i="15" s="1"/>
  <c r="AO263" i="15"/>
  <c r="AW263" i="15" s="1"/>
  <c r="BC263" i="15"/>
  <c r="BI263" i="15"/>
  <c r="K265" i="15"/>
  <c r="AK265" i="15" s="1"/>
  <c r="M265" i="15"/>
  <c r="BE265" i="15" s="1"/>
  <c r="Y265" i="15"/>
  <c r="AC265" i="15"/>
  <c r="AD265" i="15"/>
  <c r="AE265" i="15"/>
  <c r="AF265" i="15"/>
  <c r="AG265" i="15"/>
  <c r="AI265" i="15"/>
  <c r="AJ265" i="15"/>
  <c r="AN265" i="15"/>
  <c r="AV265" i="15" s="1"/>
  <c r="AO265" i="15"/>
  <c r="BH265" i="15" s="1"/>
  <c r="AB265" i="15" s="1"/>
  <c r="BC265" i="15"/>
  <c r="BI265" i="15"/>
  <c r="K266" i="15"/>
  <c r="AK266" i="15" s="1"/>
  <c r="M266" i="15"/>
  <c r="BE266" i="15" s="1"/>
  <c r="Y266" i="15"/>
  <c r="AC266" i="15"/>
  <c r="AD266" i="15"/>
  <c r="AE266" i="15"/>
  <c r="AF266" i="15"/>
  <c r="AG266" i="15"/>
  <c r="AI266" i="15"/>
  <c r="AJ266" i="15"/>
  <c r="AN266" i="15"/>
  <c r="AO266" i="15"/>
  <c r="J266" i="15" s="1"/>
  <c r="AW266" i="15"/>
  <c r="BC266" i="15"/>
  <c r="BG266" i="15"/>
  <c r="AA266" i="15" s="1"/>
  <c r="BH266" i="15"/>
  <c r="AB266" i="15" s="1"/>
  <c r="BI266" i="15"/>
  <c r="K267" i="15"/>
  <c r="AK267" i="15" s="1"/>
  <c r="M267" i="15"/>
  <c r="BE267" i="15" s="1"/>
  <c r="Y267" i="15"/>
  <c r="AC267" i="15"/>
  <c r="AD267" i="15"/>
  <c r="AE267" i="15"/>
  <c r="AF267" i="15"/>
  <c r="AG267" i="15"/>
  <c r="AI267" i="15"/>
  <c r="AJ267" i="15"/>
  <c r="AN267" i="15"/>
  <c r="AV267" i="15" s="1"/>
  <c r="AO267" i="15"/>
  <c r="BC267" i="15"/>
  <c r="BI267" i="15"/>
  <c r="K269" i="15"/>
  <c r="K268" i="15" s="1"/>
  <c r="M269" i="15"/>
  <c r="M268" i="15" s="1"/>
  <c r="AA269" i="15"/>
  <c r="AB269" i="15"/>
  <c r="AC269" i="15"/>
  <c r="AD269" i="15"/>
  <c r="AE269" i="15"/>
  <c r="AF269" i="15"/>
  <c r="AG269" i="15"/>
  <c r="AI269" i="15"/>
  <c r="AR268" i="15" s="1"/>
  <c r="AJ269" i="15"/>
  <c r="AS268" i="15" s="1"/>
  <c r="AN269" i="15"/>
  <c r="BG269" i="15" s="1"/>
  <c r="AO269" i="15"/>
  <c r="BH269" i="15" s="1"/>
  <c r="BC269" i="15"/>
  <c r="BI269" i="15"/>
  <c r="Y269" i="15" s="1"/>
  <c r="K271" i="15"/>
  <c r="M271" i="15"/>
  <c r="Y271" i="15"/>
  <c r="AA271" i="15"/>
  <c r="AB271" i="15"/>
  <c r="AC271" i="15"/>
  <c r="AD271" i="15"/>
  <c r="AE271" i="15"/>
  <c r="AF271" i="15"/>
  <c r="AG271" i="15"/>
  <c r="AI271" i="15"/>
  <c r="AJ271" i="15"/>
  <c r="AK271" i="15"/>
  <c r="AN271" i="15"/>
  <c r="BG271" i="15" s="1"/>
  <c r="AO271" i="15"/>
  <c r="J271" i="15" s="1"/>
  <c r="BC271" i="15"/>
  <c r="BH271" i="15"/>
  <c r="BI271" i="15"/>
  <c r="K272" i="15"/>
  <c r="AK272" i="15" s="1"/>
  <c r="M272" i="15"/>
  <c r="BE272" i="15" s="1"/>
  <c r="Y272" i="15"/>
  <c r="AA272" i="15"/>
  <c r="AB272" i="15"/>
  <c r="AC272" i="15"/>
  <c r="AD272" i="15"/>
  <c r="AE272" i="15"/>
  <c r="AF272" i="15"/>
  <c r="AI272" i="15"/>
  <c r="AJ272" i="15"/>
  <c r="AN272" i="15"/>
  <c r="AV272" i="15" s="1"/>
  <c r="AO272" i="15"/>
  <c r="J272" i="15" s="1"/>
  <c r="BC272" i="15"/>
  <c r="BG272" i="15"/>
  <c r="BI272" i="15"/>
  <c r="AG272" i="15" s="1"/>
  <c r="K273" i="15"/>
  <c r="M273" i="15"/>
  <c r="BE273" i="15" s="1"/>
  <c r="Y273" i="15"/>
  <c r="AA273" i="15"/>
  <c r="AB273" i="15"/>
  <c r="AC273" i="15"/>
  <c r="AD273" i="15"/>
  <c r="AE273" i="15"/>
  <c r="AF273" i="15"/>
  <c r="AI273" i="15"/>
  <c r="AJ273" i="15"/>
  <c r="AK273" i="15"/>
  <c r="AN273" i="15"/>
  <c r="BG273" i="15" s="1"/>
  <c r="AO273" i="15"/>
  <c r="J273" i="15" s="1"/>
  <c r="BC273" i="15"/>
  <c r="BI273" i="15"/>
  <c r="AG273" i="15" s="1"/>
  <c r="K275" i="15"/>
  <c r="AK275" i="15" s="1"/>
  <c r="M275" i="15"/>
  <c r="BE275" i="15" s="1"/>
  <c r="Y275" i="15"/>
  <c r="AA275" i="15"/>
  <c r="AB275" i="15"/>
  <c r="AC275" i="15"/>
  <c r="AD275" i="15"/>
  <c r="AE275" i="15"/>
  <c r="AF275" i="15"/>
  <c r="AI275" i="15"/>
  <c r="AJ275" i="15"/>
  <c r="AN275" i="15"/>
  <c r="AV275" i="15" s="1"/>
  <c r="AO275" i="15"/>
  <c r="BH275" i="15" s="1"/>
  <c r="AW275" i="15"/>
  <c r="BC275" i="15"/>
  <c r="BG275" i="15"/>
  <c r="BI275" i="15"/>
  <c r="AG275" i="15" s="1"/>
  <c r="K277" i="15"/>
  <c r="AK277" i="15" s="1"/>
  <c r="M277" i="15"/>
  <c r="BE277" i="15" s="1"/>
  <c r="Y277" i="15"/>
  <c r="AA277" i="15"/>
  <c r="AB277" i="15"/>
  <c r="AC277" i="15"/>
  <c r="AD277" i="15"/>
  <c r="AE277" i="15"/>
  <c r="AF277" i="15"/>
  <c r="AI277" i="15"/>
  <c r="AJ277" i="15"/>
  <c r="AN277" i="15"/>
  <c r="BG277" i="15" s="1"/>
  <c r="AO277" i="15"/>
  <c r="BH277" i="15" s="1"/>
  <c r="BC277" i="15"/>
  <c r="BI277" i="15"/>
  <c r="AG277" i="15" s="1"/>
  <c r="K278" i="15"/>
  <c r="AK278" i="15" s="1"/>
  <c r="M278" i="15"/>
  <c r="BE278" i="15" s="1"/>
  <c r="Y278" i="15"/>
  <c r="AA278" i="15"/>
  <c r="AB278" i="15"/>
  <c r="AC278" i="15"/>
  <c r="AD278" i="15"/>
  <c r="AE278" i="15"/>
  <c r="AF278" i="15"/>
  <c r="AI278" i="15"/>
  <c r="AJ278" i="15"/>
  <c r="AN278" i="15"/>
  <c r="AV278" i="15" s="1"/>
  <c r="AO278" i="15"/>
  <c r="BH278" i="15" s="1"/>
  <c r="BC278" i="15"/>
  <c r="BI278" i="15"/>
  <c r="AG278" i="15" s="1"/>
  <c r="K282" i="15"/>
  <c r="M282" i="15"/>
  <c r="BE282" i="15" s="1"/>
  <c r="Y282" i="15"/>
  <c r="AC282" i="15"/>
  <c r="AD282" i="15"/>
  <c r="AE282" i="15"/>
  <c r="AF282" i="15"/>
  <c r="AG282" i="15"/>
  <c r="AI282" i="15"/>
  <c r="AJ282" i="15"/>
  <c r="AK282" i="15"/>
  <c r="AN282" i="15"/>
  <c r="AV282" i="15" s="1"/>
  <c r="AO282" i="15"/>
  <c r="BH282" i="15" s="1"/>
  <c r="AB282" i="15" s="1"/>
  <c r="BC282" i="15"/>
  <c r="BG282" i="15"/>
  <c r="AA282" i="15" s="1"/>
  <c r="BI282" i="15"/>
  <c r="K283" i="15"/>
  <c r="AK283" i="15" s="1"/>
  <c r="M283" i="15"/>
  <c r="Y283" i="15"/>
  <c r="AC283" i="15"/>
  <c r="AD283" i="15"/>
  <c r="AE283" i="15"/>
  <c r="AF283" i="15"/>
  <c r="AG283" i="15"/>
  <c r="AI283" i="15"/>
  <c r="AJ283" i="15"/>
  <c r="AN283" i="15"/>
  <c r="AO283" i="15"/>
  <c r="AW283" i="15" s="1"/>
  <c r="BC283" i="15"/>
  <c r="BE283" i="15"/>
  <c r="BH283" i="15"/>
  <c r="AB283" i="15" s="1"/>
  <c r="BI283" i="15"/>
  <c r="K285" i="15"/>
  <c r="AK285" i="15" s="1"/>
  <c r="AT284" i="15" s="1"/>
  <c r="M285" i="15"/>
  <c r="BE285" i="15" s="1"/>
  <c r="AA285" i="15"/>
  <c r="AB285" i="15"/>
  <c r="AC285" i="15"/>
  <c r="AD285" i="15"/>
  <c r="AE285" i="15"/>
  <c r="AF285" i="15"/>
  <c r="AG285" i="15"/>
  <c r="AI285" i="15"/>
  <c r="AR284" i="15" s="1"/>
  <c r="AJ285" i="15"/>
  <c r="AS284" i="15" s="1"/>
  <c r="AN285" i="15"/>
  <c r="AO285" i="15"/>
  <c r="J285" i="15" s="1"/>
  <c r="J284" i="15" s="1"/>
  <c r="BC285" i="15"/>
  <c r="BI285" i="15"/>
  <c r="Y285" i="15" s="1"/>
  <c r="K287" i="15"/>
  <c r="AK287" i="15" s="1"/>
  <c r="M287" i="15"/>
  <c r="BE287" i="15" s="1"/>
  <c r="Y287" i="15"/>
  <c r="AA287" i="15"/>
  <c r="AB287" i="15"/>
  <c r="AC287" i="15"/>
  <c r="AD287" i="15"/>
  <c r="AE287" i="15"/>
  <c r="AF287" i="15"/>
  <c r="AI287" i="15"/>
  <c r="AJ287" i="15"/>
  <c r="AN287" i="15"/>
  <c r="AV287" i="15" s="1"/>
  <c r="AO287" i="15"/>
  <c r="BH287" i="15" s="1"/>
  <c r="BC287" i="15"/>
  <c r="BI287" i="15"/>
  <c r="AG287" i="15" s="1"/>
  <c r="K289" i="15"/>
  <c r="AK289" i="15" s="1"/>
  <c r="M289" i="15"/>
  <c r="BE289" i="15" s="1"/>
  <c r="Y289" i="15"/>
  <c r="AA289" i="15"/>
  <c r="AB289" i="15"/>
  <c r="AC289" i="15"/>
  <c r="AD289" i="15"/>
  <c r="AE289" i="15"/>
  <c r="AF289" i="15"/>
  <c r="AI289" i="15"/>
  <c r="AJ289" i="15"/>
  <c r="AN289" i="15"/>
  <c r="I289" i="15" s="1"/>
  <c r="AO289" i="15"/>
  <c r="AW289" i="15" s="1"/>
  <c r="BC289" i="15"/>
  <c r="BI289" i="15"/>
  <c r="AG289" i="15" s="1"/>
  <c r="K292" i="15"/>
  <c r="AK292" i="15" s="1"/>
  <c r="M292" i="15"/>
  <c r="BE292" i="15" s="1"/>
  <c r="Y292" i="15"/>
  <c r="AC292" i="15"/>
  <c r="AD292" i="15"/>
  <c r="AE292" i="15"/>
  <c r="AF292" i="15"/>
  <c r="AG292" i="15"/>
  <c r="AI292" i="15"/>
  <c r="AJ292" i="15"/>
  <c r="AN292" i="15"/>
  <c r="AV292" i="15" s="1"/>
  <c r="AO292" i="15"/>
  <c r="J292" i="15" s="1"/>
  <c r="BC292" i="15"/>
  <c r="BI292" i="15"/>
  <c r="K293" i="15"/>
  <c r="AK293" i="15" s="1"/>
  <c r="M293" i="15"/>
  <c r="BE293" i="15" s="1"/>
  <c r="Y293" i="15"/>
  <c r="AC293" i="15"/>
  <c r="AD293" i="15"/>
  <c r="AE293" i="15"/>
  <c r="AF293" i="15"/>
  <c r="AG293" i="15"/>
  <c r="AI293" i="15"/>
  <c r="AJ293" i="15"/>
  <c r="AN293" i="15"/>
  <c r="BG293" i="15" s="1"/>
  <c r="AA293" i="15" s="1"/>
  <c r="AO293" i="15"/>
  <c r="J293" i="15" s="1"/>
  <c r="BC293" i="15"/>
  <c r="BI293" i="15"/>
  <c r="K295" i="15"/>
  <c r="AK295" i="15" s="1"/>
  <c r="M295" i="15"/>
  <c r="BE295" i="15" s="1"/>
  <c r="Y295" i="15"/>
  <c r="AC295" i="15"/>
  <c r="AD295" i="15"/>
  <c r="AE295" i="15"/>
  <c r="AF295" i="15"/>
  <c r="AG295" i="15"/>
  <c r="AI295" i="15"/>
  <c r="AJ295" i="15"/>
  <c r="AN295" i="15"/>
  <c r="I295" i="15" s="1"/>
  <c r="AO295" i="15"/>
  <c r="BC295" i="15"/>
  <c r="BG295" i="15"/>
  <c r="AA295" i="15" s="1"/>
  <c r="BI295" i="15"/>
  <c r="K297" i="15"/>
  <c r="AK297" i="15" s="1"/>
  <c r="M297" i="15"/>
  <c r="BE297" i="15" s="1"/>
  <c r="Y297" i="15"/>
  <c r="AC297" i="15"/>
  <c r="AD297" i="15"/>
  <c r="AE297" i="15"/>
  <c r="AF297" i="15"/>
  <c r="AG297" i="15"/>
  <c r="AI297" i="15"/>
  <c r="AJ297" i="15"/>
  <c r="AN297" i="15"/>
  <c r="I297" i="15" s="1"/>
  <c r="AO297" i="15"/>
  <c r="BH297" i="15" s="1"/>
  <c r="AB297" i="15" s="1"/>
  <c r="BC297" i="15"/>
  <c r="BG297" i="15"/>
  <c r="AA297" i="15" s="1"/>
  <c r="BI297" i="15"/>
  <c r="K298" i="15"/>
  <c r="AK298" i="15" s="1"/>
  <c r="M298" i="15"/>
  <c r="BE298" i="15" s="1"/>
  <c r="Y298" i="15"/>
  <c r="AC298" i="15"/>
  <c r="AD298" i="15"/>
  <c r="AE298" i="15"/>
  <c r="AF298" i="15"/>
  <c r="AG298" i="15"/>
  <c r="AI298" i="15"/>
  <c r="AJ298" i="15"/>
  <c r="AN298" i="15"/>
  <c r="I298" i="15" s="1"/>
  <c r="AO298" i="15"/>
  <c r="BC298" i="15"/>
  <c r="BH298" i="15"/>
  <c r="AB298" i="15" s="1"/>
  <c r="BI298" i="15"/>
  <c r="K300" i="15"/>
  <c r="M300" i="15"/>
  <c r="Y300" i="15"/>
  <c r="AC300" i="15"/>
  <c r="AD300" i="15"/>
  <c r="AE300" i="15"/>
  <c r="AF300" i="15"/>
  <c r="AG300" i="15"/>
  <c r="AI300" i="15"/>
  <c r="AJ300" i="15"/>
  <c r="AK300" i="15"/>
  <c r="AN300" i="15"/>
  <c r="BG300" i="15" s="1"/>
  <c r="AA300" i="15" s="1"/>
  <c r="AO300" i="15"/>
  <c r="J300" i="15" s="1"/>
  <c r="BC300" i="15"/>
  <c r="BH300" i="15"/>
  <c r="AB300" i="15" s="1"/>
  <c r="BI300" i="15"/>
  <c r="K302" i="15"/>
  <c r="AK302" i="15" s="1"/>
  <c r="M302" i="15"/>
  <c r="BE302" i="15" s="1"/>
  <c r="Y302" i="15"/>
  <c r="AC302" i="15"/>
  <c r="AD302" i="15"/>
  <c r="AE302" i="15"/>
  <c r="AF302" i="15"/>
  <c r="AG302" i="15"/>
  <c r="AI302" i="15"/>
  <c r="AJ302" i="15"/>
  <c r="AN302" i="15"/>
  <c r="AO302" i="15"/>
  <c r="J302" i="15" s="1"/>
  <c r="BC302" i="15"/>
  <c r="BI302" i="15"/>
  <c r="K303" i="15"/>
  <c r="AK303" i="15" s="1"/>
  <c r="M303" i="15"/>
  <c r="BE303" i="15" s="1"/>
  <c r="Y303" i="15"/>
  <c r="AA303" i="15"/>
  <c r="AB303" i="15"/>
  <c r="AC303" i="15"/>
  <c r="AD303" i="15"/>
  <c r="AG303" i="15"/>
  <c r="AI303" i="15"/>
  <c r="AJ303" i="15"/>
  <c r="AN303" i="15"/>
  <c r="BG303" i="15" s="1"/>
  <c r="AE303" i="15" s="1"/>
  <c r="AO303" i="15"/>
  <c r="J303" i="15" s="1"/>
  <c r="AW303" i="15"/>
  <c r="BC303" i="15"/>
  <c r="BI303" i="15"/>
  <c r="K305" i="15"/>
  <c r="AK305" i="15" s="1"/>
  <c r="M305" i="15"/>
  <c r="BE305" i="15" s="1"/>
  <c r="Y305" i="15"/>
  <c r="AC305" i="15"/>
  <c r="AD305" i="15"/>
  <c r="AE305" i="15"/>
  <c r="AF305" i="15"/>
  <c r="AG305" i="15"/>
  <c r="AI305" i="15"/>
  <c r="AJ305" i="15"/>
  <c r="AN305" i="15"/>
  <c r="BG305" i="15" s="1"/>
  <c r="AA305" i="15" s="1"/>
  <c r="AO305" i="15"/>
  <c r="AW305" i="15" s="1"/>
  <c r="BC305" i="15"/>
  <c r="BI305" i="15"/>
  <c r="K306" i="15"/>
  <c r="AK306" i="15" s="1"/>
  <c r="M306" i="15"/>
  <c r="BE306" i="15" s="1"/>
  <c r="Y306" i="15"/>
  <c r="AC306" i="15"/>
  <c r="AD306" i="15"/>
  <c r="AE306" i="15"/>
  <c r="AF306" i="15"/>
  <c r="AG306" i="15"/>
  <c r="AI306" i="15"/>
  <c r="AJ306" i="15"/>
  <c r="AN306" i="15"/>
  <c r="AO306" i="15"/>
  <c r="J306" i="15" s="1"/>
  <c r="BC306" i="15"/>
  <c r="BI306" i="15"/>
  <c r="K307" i="15"/>
  <c r="AK307" i="15" s="1"/>
  <c r="M307" i="15"/>
  <c r="BE307" i="15" s="1"/>
  <c r="Y307" i="15"/>
  <c r="AC307" i="15"/>
  <c r="AD307" i="15"/>
  <c r="AE307" i="15"/>
  <c r="AF307" i="15"/>
  <c r="AG307" i="15"/>
  <c r="AI307" i="15"/>
  <c r="AJ307" i="15"/>
  <c r="AN307" i="15"/>
  <c r="BG307" i="15" s="1"/>
  <c r="AA307" i="15" s="1"/>
  <c r="AO307" i="15"/>
  <c r="J307" i="15" s="1"/>
  <c r="BC307" i="15"/>
  <c r="BH307" i="15"/>
  <c r="AB307" i="15" s="1"/>
  <c r="BI307" i="15"/>
  <c r="K308" i="15"/>
  <c r="AK308" i="15" s="1"/>
  <c r="M308" i="15"/>
  <c r="BE308" i="15" s="1"/>
  <c r="Y308" i="15"/>
  <c r="AC308" i="15"/>
  <c r="AD308" i="15"/>
  <c r="AE308" i="15"/>
  <c r="AF308" i="15"/>
  <c r="AG308" i="15"/>
  <c r="AI308" i="15"/>
  <c r="AJ308" i="15"/>
  <c r="AN308" i="15"/>
  <c r="BG308" i="15" s="1"/>
  <c r="AA308" i="15" s="1"/>
  <c r="AO308" i="15"/>
  <c r="BC308" i="15"/>
  <c r="BI308" i="15"/>
  <c r="K309" i="15"/>
  <c r="AK309" i="15" s="1"/>
  <c r="M309" i="15"/>
  <c r="BE309" i="15" s="1"/>
  <c r="Y309" i="15"/>
  <c r="AC309" i="15"/>
  <c r="AD309" i="15"/>
  <c r="AE309" i="15"/>
  <c r="AF309" i="15"/>
  <c r="AG309" i="15"/>
  <c r="AI309" i="15"/>
  <c r="AJ309" i="15"/>
  <c r="AN309" i="15"/>
  <c r="BG309" i="15" s="1"/>
  <c r="AA309" i="15" s="1"/>
  <c r="AO309" i="15"/>
  <c r="J309" i="15" s="1"/>
  <c r="BC309" i="15"/>
  <c r="BH309" i="15"/>
  <c r="AB309" i="15" s="1"/>
  <c r="BI309" i="15"/>
  <c r="K310" i="15"/>
  <c r="AK310" i="15" s="1"/>
  <c r="M310" i="15"/>
  <c r="BE310" i="15" s="1"/>
  <c r="Y310" i="15"/>
  <c r="AC310" i="15"/>
  <c r="AD310" i="15"/>
  <c r="AE310" i="15"/>
  <c r="AF310" i="15"/>
  <c r="AG310" i="15"/>
  <c r="AI310" i="15"/>
  <c r="AJ310" i="15"/>
  <c r="AN310" i="15"/>
  <c r="I310" i="15" s="1"/>
  <c r="AO310" i="15"/>
  <c r="J310" i="15" s="1"/>
  <c r="BC310" i="15"/>
  <c r="BI310" i="15"/>
  <c r="K312" i="15"/>
  <c r="M312" i="15"/>
  <c r="Y312" i="15"/>
  <c r="AC312" i="15"/>
  <c r="AD312" i="15"/>
  <c r="AE312" i="15"/>
  <c r="AF312" i="15"/>
  <c r="AG312" i="15"/>
  <c r="AI312" i="15"/>
  <c r="AJ312" i="15"/>
  <c r="AN312" i="15"/>
  <c r="AO312" i="15"/>
  <c r="AW312" i="15" s="1"/>
  <c r="BC312" i="15"/>
  <c r="BE312" i="15"/>
  <c r="BI312" i="15"/>
  <c r="K314" i="15"/>
  <c r="AK314" i="15" s="1"/>
  <c r="M314" i="15"/>
  <c r="BE314" i="15" s="1"/>
  <c r="Y314" i="15"/>
  <c r="AC314" i="15"/>
  <c r="AD314" i="15"/>
  <c r="AE314" i="15"/>
  <c r="AF314" i="15"/>
  <c r="AG314" i="15"/>
  <c r="AI314" i="15"/>
  <c r="AJ314" i="15"/>
  <c r="AN314" i="15"/>
  <c r="AV314" i="15" s="1"/>
  <c r="AO314" i="15"/>
  <c r="J314" i="15" s="1"/>
  <c r="BC314" i="15"/>
  <c r="BG314" i="15"/>
  <c r="AA314" i="15" s="1"/>
  <c r="BI314" i="15"/>
  <c r="K315" i="15"/>
  <c r="AK315" i="15" s="1"/>
  <c r="M315" i="15"/>
  <c r="Y315" i="15"/>
  <c r="AC315" i="15"/>
  <c r="AD315" i="15"/>
  <c r="AE315" i="15"/>
  <c r="AF315" i="15"/>
  <c r="AG315" i="15"/>
  <c r="AI315" i="15"/>
  <c r="AJ315" i="15"/>
  <c r="AN315" i="15"/>
  <c r="I315" i="15" s="1"/>
  <c r="AO315" i="15"/>
  <c r="AW315" i="15" s="1"/>
  <c r="BC315" i="15"/>
  <c r="BE315" i="15"/>
  <c r="BH315" i="15"/>
  <c r="AB315" i="15" s="1"/>
  <c r="BI315" i="15"/>
  <c r="K316" i="15"/>
  <c r="AK316" i="15" s="1"/>
  <c r="M316" i="15"/>
  <c r="BE316" i="15" s="1"/>
  <c r="Y316" i="15"/>
  <c r="AC316" i="15"/>
  <c r="AD316" i="15"/>
  <c r="AE316" i="15"/>
  <c r="AF316" i="15"/>
  <c r="AG316" i="15"/>
  <c r="AI316" i="15"/>
  <c r="AJ316" i="15"/>
  <c r="AN316" i="15"/>
  <c r="I316" i="15" s="1"/>
  <c r="AO316" i="15"/>
  <c r="BC316" i="15"/>
  <c r="BG316" i="15"/>
  <c r="AA316" i="15" s="1"/>
  <c r="BI316" i="15"/>
  <c r="K318" i="15"/>
  <c r="K317" i="15" s="1"/>
  <c r="M318" i="15"/>
  <c r="M317" i="15" s="1"/>
  <c r="AA318" i="15"/>
  <c r="AB318" i="15"/>
  <c r="AC318" i="15"/>
  <c r="AD318" i="15"/>
  <c r="AE318" i="15"/>
  <c r="AF318" i="15"/>
  <c r="AG318" i="15"/>
  <c r="AI318" i="15"/>
  <c r="AR317" i="15" s="1"/>
  <c r="AJ318" i="15"/>
  <c r="AS317" i="15" s="1"/>
  <c r="AN318" i="15"/>
  <c r="I318" i="15" s="1"/>
  <c r="I317" i="15" s="1"/>
  <c r="AO318" i="15"/>
  <c r="BC318" i="15"/>
  <c r="BI318" i="15"/>
  <c r="Y318" i="15" s="1"/>
  <c r="K321" i="15"/>
  <c r="K320" i="15" s="1"/>
  <c r="M321" i="15"/>
  <c r="M320" i="15" s="1"/>
  <c r="AA321" i="15"/>
  <c r="AB321" i="15"/>
  <c r="AC321" i="15"/>
  <c r="AD321" i="15"/>
  <c r="AE321" i="15"/>
  <c r="AF321" i="15"/>
  <c r="AG321" i="15"/>
  <c r="AI321" i="15"/>
  <c r="AR320" i="15" s="1"/>
  <c r="AJ321" i="15"/>
  <c r="AS320" i="15" s="1"/>
  <c r="AN321" i="15"/>
  <c r="BG321" i="15" s="1"/>
  <c r="AO321" i="15"/>
  <c r="AW321" i="15" s="1"/>
  <c r="BC321" i="15"/>
  <c r="BE321" i="15"/>
  <c r="BI321" i="15"/>
  <c r="Y321" i="15" s="1"/>
  <c r="K323" i="15"/>
  <c r="AK323" i="15" s="1"/>
  <c r="M323" i="15"/>
  <c r="BE323" i="15" s="1"/>
  <c r="Y323" i="15"/>
  <c r="AA323" i="15"/>
  <c r="AB323" i="15"/>
  <c r="AC323" i="15"/>
  <c r="AD323" i="15"/>
  <c r="AE323" i="15"/>
  <c r="AF323" i="15"/>
  <c r="AI323" i="15"/>
  <c r="AJ323" i="15"/>
  <c r="AN323" i="15"/>
  <c r="AV323" i="15" s="1"/>
  <c r="AO323" i="15"/>
  <c r="AW323" i="15" s="1"/>
  <c r="BC323" i="15"/>
  <c r="BI323" i="15"/>
  <c r="AG323" i="15" s="1"/>
  <c r="K325" i="15"/>
  <c r="AK325" i="15" s="1"/>
  <c r="M325" i="15"/>
  <c r="BE325" i="15" s="1"/>
  <c r="Y325" i="15"/>
  <c r="AA325" i="15"/>
  <c r="AB325" i="15"/>
  <c r="AC325" i="15"/>
  <c r="AD325" i="15"/>
  <c r="AE325" i="15"/>
  <c r="AF325" i="15"/>
  <c r="AI325" i="15"/>
  <c r="AJ325" i="15"/>
  <c r="AN325" i="15"/>
  <c r="I325" i="15" s="1"/>
  <c r="AO325" i="15"/>
  <c r="J325" i="15" s="1"/>
  <c r="BC325" i="15"/>
  <c r="BI325" i="15"/>
  <c r="AG325" i="15" s="1"/>
  <c r="K326" i="15"/>
  <c r="M326" i="15"/>
  <c r="BE326" i="15" s="1"/>
  <c r="Y326" i="15"/>
  <c r="AA326" i="15"/>
  <c r="AB326" i="15"/>
  <c r="AC326" i="15"/>
  <c r="AD326" i="15"/>
  <c r="AE326" i="15"/>
  <c r="AF326" i="15"/>
  <c r="AI326" i="15"/>
  <c r="AJ326" i="15"/>
  <c r="AN326" i="15"/>
  <c r="AV326" i="15" s="1"/>
  <c r="AO326" i="15"/>
  <c r="J326" i="15" s="1"/>
  <c r="BC326" i="15"/>
  <c r="BI326" i="15"/>
  <c r="AG326" i="15" s="1"/>
  <c r="K327" i="15"/>
  <c r="AK327" i="15" s="1"/>
  <c r="M327" i="15"/>
  <c r="BE327" i="15" s="1"/>
  <c r="Y327" i="15"/>
  <c r="AA327" i="15"/>
  <c r="AB327" i="15"/>
  <c r="AC327" i="15"/>
  <c r="AD327" i="15"/>
  <c r="AE327" i="15"/>
  <c r="AF327" i="15"/>
  <c r="AI327" i="15"/>
  <c r="AJ327" i="15"/>
  <c r="AN327" i="15"/>
  <c r="I327" i="15" s="1"/>
  <c r="AO327" i="15"/>
  <c r="BC327" i="15"/>
  <c r="BH327" i="15"/>
  <c r="BI327" i="15"/>
  <c r="AG327" i="15" s="1"/>
  <c r="K329" i="15"/>
  <c r="M329" i="15"/>
  <c r="BE329" i="15" s="1"/>
  <c r="Y329" i="15"/>
  <c r="AA329" i="15"/>
  <c r="AB329" i="15"/>
  <c r="AC329" i="15"/>
  <c r="AD329" i="15"/>
  <c r="AE329" i="15"/>
  <c r="AF329" i="15"/>
  <c r="AI329" i="15"/>
  <c r="AJ329" i="15"/>
  <c r="AK329" i="15"/>
  <c r="AN329" i="15"/>
  <c r="AV329" i="15" s="1"/>
  <c r="AO329" i="15"/>
  <c r="AW329" i="15" s="1"/>
  <c r="BC329" i="15"/>
  <c r="BG329" i="15"/>
  <c r="BI329" i="15"/>
  <c r="AG329" i="15" s="1"/>
  <c r="K330" i="15"/>
  <c r="AK330" i="15" s="1"/>
  <c r="M330" i="15"/>
  <c r="BE330" i="15" s="1"/>
  <c r="Y330" i="15"/>
  <c r="AA330" i="15"/>
  <c r="AB330" i="15"/>
  <c r="AC330" i="15"/>
  <c r="AD330" i="15"/>
  <c r="AE330" i="15"/>
  <c r="AF330" i="15"/>
  <c r="AI330" i="15"/>
  <c r="AJ330" i="15"/>
  <c r="AN330" i="15"/>
  <c r="I330" i="15" s="1"/>
  <c r="AO330" i="15"/>
  <c r="J330" i="15" s="1"/>
  <c r="BC330" i="15"/>
  <c r="BI330" i="15"/>
  <c r="AG330" i="15" s="1"/>
  <c r="K332" i="15"/>
  <c r="AK332" i="15" s="1"/>
  <c r="M332" i="15"/>
  <c r="BE332" i="15" s="1"/>
  <c r="Y332" i="15"/>
  <c r="AA332" i="15"/>
  <c r="AB332" i="15"/>
  <c r="AC332" i="15"/>
  <c r="AD332" i="15"/>
  <c r="AE332" i="15"/>
  <c r="AF332" i="15"/>
  <c r="AI332" i="15"/>
  <c r="AJ332" i="15"/>
  <c r="AN332" i="15"/>
  <c r="AV332" i="15" s="1"/>
  <c r="AO332" i="15"/>
  <c r="AW332" i="15" s="1"/>
  <c r="BC332" i="15"/>
  <c r="BI332" i="15"/>
  <c r="AG332" i="15" s="1"/>
  <c r="K334" i="15"/>
  <c r="AK334" i="15" s="1"/>
  <c r="M334" i="15"/>
  <c r="BE334" i="15" s="1"/>
  <c r="Y334" i="15"/>
  <c r="AA334" i="15"/>
  <c r="AB334" i="15"/>
  <c r="AC334" i="15"/>
  <c r="AD334" i="15"/>
  <c r="AE334" i="15"/>
  <c r="AF334" i="15"/>
  <c r="AI334" i="15"/>
  <c r="AJ334" i="15"/>
  <c r="AN334" i="15"/>
  <c r="I334" i="15" s="1"/>
  <c r="AO334" i="15"/>
  <c r="AW334" i="15" s="1"/>
  <c r="BC334" i="15"/>
  <c r="BI334" i="15"/>
  <c r="AG334" i="15" s="1"/>
  <c r="K335" i="15"/>
  <c r="AK335" i="15" s="1"/>
  <c r="M335" i="15"/>
  <c r="BE335" i="15" s="1"/>
  <c r="Y335" i="15"/>
  <c r="AA335" i="15"/>
  <c r="AB335" i="15"/>
  <c r="AC335" i="15"/>
  <c r="AD335" i="15"/>
  <c r="AE335" i="15"/>
  <c r="AF335" i="15"/>
  <c r="AI335" i="15"/>
  <c r="AJ335" i="15"/>
  <c r="AN335" i="15"/>
  <c r="AV335" i="15" s="1"/>
  <c r="AO335" i="15"/>
  <c r="J335" i="15" s="1"/>
  <c r="BC335" i="15"/>
  <c r="BG335" i="15"/>
  <c r="BH335" i="15"/>
  <c r="BI335" i="15"/>
  <c r="AG335" i="15" s="1"/>
  <c r="K337" i="15"/>
  <c r="M337" i="15"/>
  <c r="BE337" i="15" s="1"/>
  <c r="Y337" i="15"/>
  <c r="AA337" i="15"/>
  <c r="AB337" i="15"/>
  <c r="AC337" i="15"/>
  <c r="AD337" i="15"/>
  <c r="AE337" i="15"/>
  <c r="AF337" i="15"/>
  <c r="AI337" i="15"/>
  <c r="AJ337" i="15"/>
  <c r="AK337" i="15"/>
  <c r="AN337" i="15"/>
  <c r="I337" i="15" s="1"/>
  <c r="AO337" i="15"/>
  <c r="J337" i="15" s="1"/>
  <c r="BC337" i="15"/>
  <c r="BG337" i="15"/>
  <c r="BI337" i="15"/>
  <c r="AG337" i="15" s="1"/>
  <c r="AK341" i="15"/>
  <c r="BE341" i="15"/>
  <c r="Y341" i="15"/>
  <c r="AC341" i="15"/>
  <c r="AD341" i="15"/>
  <c r="AE341" i="15"/>
  <c r="AF341" i="15"/>
  <c r="AG341" i="15"/>
  <c r="AI341" i="15"/>
  <c r="AJ341" i="15"/>
  <c r="AN341" i="15"/>
  <c r="AV341" i="15" s="1"/>
  <c r="AO341" i="15"/>
  <c r="AW341" i="15" s="1"/>
  <c r="BC341" i="15"/>
  <c r="BI341" i="15"/>
  <c r="AK343" i="15"/>
  <c r="BE343" i="15"/>
  <c r="Y343" i="15"/>
  <c r="AC343" i="15"/>
  <c r="AD343" i="15"/>
  <c r="AE343" i="15"/>
  <c r="AF343" i="15"/>
  <c r="AG343" i="15"/>
  <c r="AI343" i="15"/>
  <c r="AJ343" i="15"/>
  <c r="AN343" i="15"/>
  <c r="AO343" i="15"/>
  <c r="BH343" i="15" s="1"/>
  <c r="AB343" i="15" s="1"/>
  <c r="BC343" i="15"/>
  <c r="BI343" i="15"/>
  <c r="AK345" i="15"/>
  <c r="Y345" i="15"/>
  <c r="AA345" i="15"/>
  <c r="AB345" i="15"/>
  <c r="AC345" i="15"/>
  <c r="AD345" i="15"/>
  <c r="AE345" i="15"/>
  <c r="AF345" i="15"/>
  <c r="AI345" i="15"/>
  <c r="AJ345" i="15"/>
  <c r="AN345" i="15"/>
  <c r="AO345" i="15"/>
  <c r="BC345" i="15"/>
  <c r="BH345" i="15"/>
  <c r="BI345" i="15"/>
  <c r="AG345" i="15" s="1"/>
  <c r="AK347" i="15"/>
  <c r="BE347" i="15"/>
  <c r="Y347" i="15"/>
  <c r="AA347" i="15"/>
  <c r="AB347" i="15"/>
  <c r="AC347" i="15"/>
  <c r="AD347" i="15"/>
  <c r="AE347" i="15"/>
  <c r="AF347" i="15"/>
  <c r="AI347" i="15"/>
  <c r="AJ347" i="15"/>
  <c r="AN347" i="15"/>
  <c r="AV347" i="15" s="1"/>
  <c r="AO347" i="15"/>
  <c r="AW347" i="15" s="1"/>
  <c r="BC347" i="15"/>
  <c r="BI347" i="15"/>
  <c r="AG347" i="15" s="1"/>
  <c r="BE349" i="15"/>
  <c r="Y349" i="15"/>
  <c r="AA349" i="15"/>
  <c r="AB349" i="15"/>
  <c r="AC349" i="15"/>
  <c r="AD349" i="15"/>
  <c r="AE349" i="15"/>
  <c r="AF349" i="15"/>
  <c r="AI349" i="15"/>
  <c r="AJ349" i="15"/>
  <c r="AK349" i="15"/>
  <c r="AN349" i="15"/>
  <c r="AO349" i="15"/>
  <c r="BC349" i="15"/>
  <c r="BG349" i="15"/>
  <c r="BI349" i="15"/>
  <c r="AG349" i="15" s="1"/>
  <c r="AK351" i="15"/>
  <c r="BE351" i="15"/>
  <c r="Y351" i="15"/>
  <c r="AA351" i="15"/>
  <c r="AB351" i="15"/>
  <c r="AC351" i="15"/>
  <c r="AD351" i="15"/>
  <c r="AE351" i="15"/>
  <c r="AF351" i="15"/>
  <c r="AI351" i="15"/>
  <c r="AJ351" i="15"/>
  <c r="AN351" i="15"/>
  <c r="AV351" i="15" s="1"/>
  <c r="AO351" i="15"/>
  <c r="BC351" i="15"/>
  <c r="BG351" i="15"/>
  <c r="BI351" i="15"/>
  <c r="AG351" i="15" s="1"/>
  <c r="BE353" i="15"/>
  <c r="Y353" i="15"/>
  <c r="AA353" i="15"/>
  <c r="AB353" i="15"/>
  <c r="AC353" i="15"/>
  <c r="AD353" i="15"/>
  <c r="AE353" i="15"/>
  <c r="AF353" i="15"/>
  <c r="AI353" i="15"/>
  <c r="AJ353" i="15"/>
  <c r="AK353" i="15"/>
  <c r="AN353" i="15"/>
  <c r="AO353" i="15"/>
  <c r="BC353" i="15"/>
  <c r="BI353" i="15"/>
  <c r="AG353" i="15" s="1"/>
  <c r="AK355" i="15"/>
  <c r="BE355" i="15"/>
  <c r="Y355" i="15"/>
  <c r="AA355" i="15"/>
  <c r="AB355" i="15"/>
  <c r="AC355" i="15"/>
  <c r="AD355" i="15"/>
  <c r="AE355" i="15"/>
  <c r="AF355" i="15"/>
  <c r="AI355" i="15"/>
  <c r="AJ355" i="15"/>
  <c r="AN355" i="15"/>
  <c r="AV355" i="15" s="1"/>
  <c r="AO355" i="15"/>
  <c r="BH355" i="15" s="1"/>
  <c r="BC355" i="15"/>
  <c r="BI355" i="15"/>
  <c r="AG355" i="15" s="1"/>
  <c r="AK357" i="15"/>
  <c r="BE357" i="15"/>
  <c r="Y357" i="15"/>
  <c r="AA357" i="15"/>
  <c r="AB357" i="15"/>
  <c r="AC357" i="15"/>
  <c r="AD357" i="15"/>
  <c r="AE357" i="15"/>
  <c r="AF357" i="15"/>
  <c r="AI357" i="15"/>
  <c r="AJ357" i="15"/>
  <c r="AN357" i="15"/>
  <c r="AO357" i="15"/>
  <c r="AW357" i="15" s="1"/>
  <c r="BC357" i="15"/>
  <c r="BG357" i="15"/>
  <c r="BH357" i="15"/>
  <c r="BI357" i="15"/>
  <c r="AG357" i="15" s="1"/>
  <c r="C2" i="14"/>
  <c r="F2" i="14"/>
  <c r="C4" i="14"/>
  <c r="F4" i="14"/>
  <c r="C6" i="14"/>
  <c r="F6" i="14"/>
  <c r="C8" i="14"/>
  <c r="F8" i="14"/>
  <c r="C10" i="14"/>
  <c r="F10" i="14"/>
  <c r="I10" i="14"/>
  <c r="F22" i="14"/>
  <c r="I22" i="14"/>
  <c r="M41" i="13"/>
  <c r="N40" i="13"/>
  <c r="N41" i="13" s="1"/>
  <c r="M40" i="13"/>
  <c r="J40" i="13"/>
  <c r="I40" i="13"/>
  <c r="M39" i="13"/>
  <c r="J39" i="13"/>
  <c r="I39" i="13"/>
  <c r="N38" i="13"/>
  <c r="M38" i="13"/>
  <c r="J38" i="13"/>
  <c r="I38" i="13"/>
  <c r="N37" i="13"/>
  <c r="M37" i="13"/>
  <c r="J37" i="13"/>
  <c r="I37" i="13"/>
  <c r="N36" i="13"/>
  <c r="M36" i="13"/>
  <c r="J36" i="13"/>
  <c r="N35" i="13"/>
  <c r="M35" i="13"/>
  <c r="J35" i="13"/>
  <c r="I35" i="13"/>
  <c r="N34" i="13"/>
  <c r="M34" i="13"/>
  <c r="J34" i="13"/>
  <c r="I34" i="13"/>
  <c r="N33" i="13"/>
  <c r="J33" i="13"/>
  <c r="I33" i="13"/>
  <c r="N32" i="13"/>
  <c r="M32" i="13"/>
  <c r="J32" i="13"/>
  <c r="I32" i="13"/>
  <c r="N31" i="13"/>
  <c r="M31" i="13"/>
  <c r="J31" i="13"/>
  <c r="I31" i="13"/>
  <c r="N30" i="13"/>
  <c r="M30" i="13"/>
  <c r="J30" i="13"/>
  <c r="I30" i="13"/>
  <c r="N29" i="13"/>
  <c r="M29" i="13"/>
  <c r="J29" i="13"/>
  <c r="I29" i="13"/>
  <c r="N28" i="13"/>
  <c r="M28" i="13"/>
  <c r="J28" i="13"/>
  <c r="I28" i="13"/>
  <c r="N27" i="13"/>
  <c r="M27" i="13"/>
  <c r="J27" i="13"/>
  <c r="I27" i="13"/>
  <c r="N26" i="13"/>
  <c r="M26" i="13"/>
  <c r="J26" i="13"/>
  <c r="I26" i="13"/>
  <c r="N25" i="13"/>
  <c r="M25" i="13"/>
  <c r="J25" i="13"/>
  <c r="I25" i="13"/>
  <c r="N24" i="13"/>
  <c r="M24" i="13"/>
  <c r="J24" i="13"/>
  <c r="I24" i="13"/>
  <c r="N23" i="13"/>
  <c r="M23" i="13"/>
  <c r="J23" i="13"/>
  <c r="I23" i="13"/>
  <c r="N22" i="13"/>
  <c r="M22" i="13"/>
  <c r="J22" i="13"/>
  <c r="I22" i="13"/>
  <c r="N21" i="13"/>
  <c r="M21" i="13"/>
  <c r="J21" i="13"/>
  <c r="I21" i="13"/>
  <c r="N20" i="13"/>
  <c r="M20" i="13"/>
  <c r="J20" i="13"/>
  <c r="I20" i="13"/>
  <c r="N19" i="13"/>
  <c r="M19" i="13"/>
  <c r="J19" i="13"/>
  <c r="I19" i="13"/>
  <c r="N18" i="13"/>
  <c r="M18" i="13"/>
  <c r="J18" i="13"/>
  <c r="I18" i="13"/>
  <c r="N17" i="13"/>
  <c r="M17" i="13"/>
  <c r="J17" i="13"/>
  <c r="I17" i="13"/>
  <c r="N16" i="13"/>
  <c r="M16" i="13"/>
  <c r="J16" i="13"/>
  <c r="I16" i="13"/>
  <c r="N15" i="13"/>
  <c r="M15" i="13"/>
  <c r="J15" i="13"/>
  <c r="I15" i="13"/>
  <c r="F69" i="12"/>
  <c r="M66" i="12"/>
  <c r="F66" i="12"/>
  <c r="F64" i="12"/>
  <c r="F63" i="12"/>
  <c r="BG341" i="15" l="1"/>
  <c r="AA341" i="15" s="1"/>
  <c r="J15" i="15"/>
  <c r="I41" i="13"/>
  <c r="J41" i="13"/>
  <c r="AT208" i="15"/>
  <c r="BG323" i="15"/>
  <c r="AR47" i="15"/>
  <c r="BH157" i="15"/>
  <c r="AB157" i="15" s="1"/>
  <c r="BH93" i="15"/>
  <c r="AB93" i="15" s="1"/>
  <c r="BH353" i="15"/>
  <c r="AV343" i="15"/>
  <c r="BG334" i="15"/>
  <c r="BG330" i="15"/>
  <c r="BG318" i="15"/>
  <c r="AK318" i="15"/>
  <c r="AT317" i="15" s="1"/>
  <c r="AV316" i="15"/>
  <c r="BH303" i="15"/>
  <c r="AF303" i="15" s="1"/>
  <c r="BH292" i="15"/>
  <c r="AB292" i="15" s="1"/>
  <c r="AS291" i="15"/>
  <c r="J275" i="15"/>
  <c r="AK235" i="15"/>
  <c r="AT234" i="15" s="1"/>
  <c r="BH209" i="15"/>
  <c r="I209" i="15"/>
  <c r="I208" i="15" s="1"/>
  <c r="BH162" i="15"/>
  <c r="AB162" i="15" s="1"/>
  <c r="M120" i="15"/>
  <c r="BG100" i="15"/>
  <c r="AA100" i="15" s="1"/>
  <c r="BH99" i="15"/>
  <c r="AB99" i="15" s="1"/>
  <c r="J96" i="15"/>
  <c r="BH94" i="15"/>
  <c r="AB94" i="15" s="1"/>
  <c r="J93" i="15"/>
  <c r="BH87" i="15"/>
  <c r="AB87" i="15" s="1"/>
  <c r="J87" i="15"/>
  <c r="BH85" i="15"/>
  <c r="AB85" i="15" s="1"/>
  <c r="J54" i="15"/>
  <c r="BH49" i="15"/>
  <c r="AW20" i="15"/>
  <c r="BH326" i="15"/>
  <c r="BH213" i="15"/>
  <c r="BG326" i="15"/>
  <c r="BG289" i="15"/>
  <c r="BG199" i="15"/>
  <c r="AA199" i="15" s="1"/>
  <c r="BG189" i="15"/>
  <c r="AA189" i="15" s="1"/>
  <c r="BG181" i="15"/>
  <c r="BG105" i="15"/>
  <c r="AA105" i="15" s="1"/>
  <c r="BG103" i="15"/>
  <c r="AA103" i="15" s="1"/>
  <c r="AR60" i="15"/>
  <c r="AW335" i="15"/>
  <c r="AW326" i="15"/>
  <c r="BB326" i="15" s="1"/>
  <c r="BE269" i="15"/>
  <c r="AK269" i="15"/>
  <c r="AT268" i="15" s="1"/>
  <c r="BH254" i="15"/>
  <c r="AB254" i="15" s="1"/>
  <c r="BG248" i="15"/>
  <c r="I248" i="15"/>
  <c r="AW213" i="15"/>
  <c r="AV173" i="15"/>
  <c r="BB173" i="15" s="1"/>
  <c r="AV166" i="15"/>
  <c r="AU166" i="15" s="1"/>
  <c r="AV165" i="15"/>
  <c r="BH88" i="15"/>
  <c r="AB88" i="15" s="1"/>
  <c r="J76" i="15"/>
  <c r="M56" i="15"/>
  <c r="AW54" i="15"/>
  <c r="AT19" i="15"/>
  <c r="BH351" i="15"/>
  <c r="BG345" i="15"/>
  <c r="BH337" i="15"/>
  <c r="BH334" i="15"/>
  <c r="BG325" i="15"/>
  <c r="I314" i="15"/>
  <c r="AW310" i="15"/>
  <c r="AW300" i="15"/>
  <c r="AV297" i="15"/>
  <c r="AV295" i="15"/>
  <c r="BB295" i="15" s="1"/>
  <c r="BG292" i="15"/>
  <c r="AA292" i="15" s="1"/>
  <c r="BG278" i="15"/>
  <c r="BH272" i="15"/>
  <c r="AW271" i="15"/>
  <c r="J263" i="15"/>
  <c r="BH261" i="15"/>
  <c r="AB261" i="15" s="1"/>
  <c r="J261" i="15"/>
  <c r="AW260" i="15"/>
  <c r="AU260" i="15" s="1"/>
  <c r="AW256" i="15"/>
  <c r="BG242" i="15"/>
  <c r="I242" i="15"/>
  <c r="BH237" i="15"/>
  <c r="BH230" i="15"/>
  <c r="AB230" i="15" s="1"/>
  <c r="BG202" i="15"/>
  <c r="AA202" i="15" s="1"/>
  <c r="AV181" i="15"/>
  <c r="AS154" i="15"/>
  <c r="AV135" i="15"/>
  <c r="AV126" i="15"/>
  <c r="AU126" i="15" s="1"/>
  <c r="BH124" i="15"/>
  <c r="BH119" i="15"/>
  <c r="AB119" i="15" s="1"/>
  <c r="BH108" i="15"/>
  <c r="AB108" i="15" s="1"/>
  <c r="AK103" i="15"/>
  <c r="AT102" i="15" s="1"/>
  <c r="BG98" i="15"/>
  <c r="AA98" i="15" s="1"/>
  <c r="J98" i="15"/>
  <c r="BH95" i="15"/>
  <c r="AB95" i="15" s="1"/>
  <c r="BG94" i="15"/>
  <c r="AA94" i="15" s="1"/>
  <c r="J94" i="15"/>
  <c r="BH89" i="15"/>
  <c r="AB89" i="15" s="1"/>
  <c r="BH77" i="15"/>
  <c r="BH71" i="15"/>
  <c r="J71" i="15"/>
  <c r="BG52" i="15"/>
  <c r="AA52" i="15" s="1"/>
  <c r="AK49" i="15"/>
  <c r="J49" i="15"/>
  <c r="J47" i="15" s="1"/>
  <c r="BH39" i="15"/>
  <c r="AB39" i="15" s="1"/>
  <c r="J37" i="15"/>
  <c r="BH33" i="15"/>
  <c r="BG26" i="15"/>
  <c r="AA26" i="15" s="1"/>
  <c r="I22" i="15"/>
  <c r="AS294" i="15"/>
  <c r="BH263" i="15"/>
  <c r="AB263" i="15" s="1"/>
  <c r="J305" i="15"/>
  <c r="AR270" i="15"/>
  <c r="AV269" i="15"/>
  <c r="I269" i="15"/>
  <c r="I268" i="15" s="1"/>
  <c r="BH227" i="15"/>
  <c r="AB227" i="15" s="1"/>
  <c r="I210" i="15"/>
  <c r="AV204" i="15"/>
  <c r="AW198" i="15"/>
  <c r="AV179" i="15"/>
  <c r="BH160" i="15"/>
  <c r="AB160" i="15" s="1"/>
  <c r="I157" i="15"/>
  <c r="I154" i="15" s="1"/>
  <c r="BG137" i="15"/>
  <c r="AA137" i="15" s="1"/>
  <c r="BG135" i="15"/>
  <c r="AA135" i="15" s="1"/>
  <c r="AK119" i="15"/>
  <c r="AT118" i="15" s="1"/>
  <c r="AV103" i="15"/>
  <c r="BH96" i="15"/>
  <c r="AB96" i="15" s="1"/>
  <c r="J95" i="15"/>
  <c r="BH92" i="15"/>
  <c r="AB92" i="15" s="1"/>
  <c r="BH91" i="15"/>
  <c r="AB91" i="15" s="1"/>
  <c r="BH79" i="15"/>
  <c r="BG74" i="15"/>
  <c r="AA74" i="15" s="1"/>
  <c r="AS73" i="15"/>
  <c r="BH67" i="15"/>
  <c r="AB67" i="15" s="1"/>
  <c r="AS47" i="15"/>
  <c r="BH41" i="15"/>
  <c r="AK33" i="15"/>
  <c r="AT30" i="15" s="1"/>
  <c r="BH28" i="15"/>
  <c r="AB28" i="15" s="1"/>
  <c r="AV22" i="15"/>
  <c r="AV15" i="15"/>
  <c r="AU15" i="15" s="1"/>
  <c r="AS56" i="15"/>
  <c r="BG353" i="15"/>
  <c r="BG347" i="15"/>
  <c r="BH332" i="15"/>
  <c r="BH330" i="15"/>
  <c r="BH321" i="15"/>
  <c r="BH312" i="15"/>
  <c r="AB312" i="15" s="1"/>
  <c r="BH310" i="15"/>
  <c r="AB310" i="15" s="1"/>
  <c r="BH305" i="15"/>
  <c r="AB305" i="15" s="1"/>
  <c r="BH293" i="15"/>
  <c r="AB293" i="15" s="1"/>
  <c r="BG287" i="15"/>
  <c r="I287" i="15"/>
  <c r="I286" i="15" s="1"/>
  <c r="I282" i="15"/>
  <c r="BH260" i="15"/>
  <c r="AB260" i="15" s="1"/>
  <c r="BG239" i="15"/>
  <c r="I239" i="15"/>
  <c r="AW189" i="15"/>
  <c r="AU189" i="15" s="1"/>
  <c r="AR136" i="15"/>
  <c r="AW124" i="15"/>
  <c r="AW119" i="15"/>
  <c r="AW109" i="15"/>
  <c r="AU98" i="15"/>
  <c r="AW77" i="15"/>
  <c r="AU77" i="15" s="1"/>
  <c r="AT40" i="15"/>
  <c r="AW39" i="15"/>
  <c r="AS30" i="15"/>
  <c r="BH31" i="15"/>
  <c r="AU22" i="15"/>
  <c r="BG15" i="15"/>
  <c r="AA15" i="15" s="1"/>
  <c r="BG14" i="15"/>
  <c r="AA14" i="15" s="1"/>
  <c r="BH349" i="15"/>
  <c r="BH325" i="15"/>
  <c r="M191" i="15"/>
  <c r="BG355" i="15"/>
  <c r="AW351" i="15"/>
  <c r="BH347" i="15"/>
  <c r="BB341" i="15"/>
  <c r="BG332" i="15"/>
  <c r="J332" i="15"/>
  <c r="BG327" i="15"/>
  <c r="BH323" i="15"/>
  <c r="AK321" i="15"/>
  <c r="AT320" i="15" s="1"/>
  <c r="I321" i="15"/>
  <c r="I320" i="15" s="1"/>
  <c r="AS286" i="15"/>
  <c r="K284" i="15"/>
  <c r="AS281" i="15"/>
  <c r="BH273" i="15"/>
  <c r="BG265" i="15"/>
  <c r="AA265" i="15" s="1"/>
  <c r="BH258" i="15"/>
  <c r="AF258" i="15" s="1"/>
  <c r="BG254" i="15"/>
  <c r="AA254" i="15" s="1"/>
  <c r="BH246" i="15"/>
  <c r="I245" i="15"/>
  <c r="J199" i="15"/>
  <c r="BH199" i="15"/>
  <c r="AB199" i="15" s="1"/>
  <c r="AW171" i="15"/>
  <c r="J171" i="15"/>
  <c r="J170" i="15" s="1"/>
  <c r="BH171" i="15"/>
  <c r="AR340" i="15"/>
  <c r="AT270" i="15"/>
  <c r="AT344" i="15"/>
  <c r="AR344" i="15"/>
  <c r="J334" i="15"/>
  <c r="J329" i="15"/>
  <c r="AV321" i="15"/>
  <c r="BB321" i="15" s="1"/>
  <c r="AV315" i="15"/>
  <c r="BB315" i="15" s="1"/>
  <c r="AW307" i="15"/>
  <c r="AV298" i="15"/>
  <c r="AR291" i="15"/>
  <c r="AT291" i="15"/>
  <c r="K291" i="15"/>
  <c r="AR286" i="15"/>
  <c r="BH285" i="15"/>
  <c r="BG267" i="15"/>
  <c r="AA267" i="15" s="1"/>
  <c r="BG262" i="15"/>
  <c r="AA262" i="15" s="1"/>
  <c r="AU256" i="15"/>
  <c r="AV244" i="15"/>
  <c r="I244" i="15"/>
  <c r="BH241" i="15"/>
  <c r="I222" i="15"/>
  <c r="I221" i="15" s="1"/>
  <c r="AV222" i="15"/>
  <c r="AV185" i="15"/>
  <c r="BG185" i="15"/>
  <c r="AA185" i="15" s="1"/>
  <c r="AV177" i="15"/>
  <c r="AU177" i="15" s="1"/>
  <c r="I177" i="15"/>
  <c r="BG177" i="15"/>
  <c r="AW349" i="15"/>
  <c r="AS340" i="15"/>
  <c r="AW325" i="15"/>
  <c r="AW292" i="15"/>
  <c r="BB292" i="15" s="1"/>
  <c r="AW272" i="15"/>
  <c r="AU272" i="15" s="1"/>
  <c r="J187" i="15"/>
  <c r="AW187" i="15"/>
  <c r="AS172" i="15"/>
  <c r="K146" i="15"/>
  <c r="AT104" i="15"/>
  <c r="M73" i="15"/>
  <c r="M24" i="15"/>
  <c r="AV237" i="15"/>
  <c r="I237" i="15"/>
  <c r="AV230" i="15"/>
  <c r="BB230" i="15" s="1"/>
  <c r="AW228" i="15"/>
  <c r="J227" i="15"/>
  <c r="AW226" i="15"/>
  <c r="AW207" i="15"/>
  <c r="AR191" i="15"/>
  <c r="BG179" i="15"/>
  <c r="AS164" i="15"/>
  <c r="AR154" i="15"/>
  <c r="K154" i="15"/>
  <c r="BG148" i="15"/>
  <c r="AA148" i="15" s="1"/>
  <c r="BG140" i="15"/>
  <c r="AA140" i="15" s="1"/>
  <c r="K125" i="15"/>
  <c r="BG121" i="15"/>
  <c r="AA121" i="15" s="1"/>
  <c r="AV112" i="15"/>
  <c r="AW108" i="15"/>
  <c r="BH82" i="15"/>
  <c r="AB82" i="15" s="1"/>
  <c r="AR76" i="15"/>
  <c r="BH75" i="15"/>
  <c r="AB75" i="15" s="1"/>
  <c r="AV74" i="15"/>
  <c r="AR73" i="15"/>
  <c r="AS65" i="15"/>
  <c r="M65" i="15"/>
  <c r="AV49" i="15"/>
  <c r="AU49" i="15" s="1"/>
  <c r="AW45" i="15"/>
  <c r="AS44" i="15"/>
  <c r="BH37" i="15"/>
  <c r="AB37" i="15" s="1"/>
  <c r="AV28" i="15"/>
  <c r="BB28" i="15" s="1"/>
  <c r="AV26" i="15"/>
  <c r="J228" i="15"/>
  <c r="K212" i="15"/>
  <c r="AK147" i="15"/>
  <c r="AT146" i="15" s="1"/>
  <c r="K136" i="15"/>
  <c r="K133" i="15" s="1"/>
  <c r="AK135" i="15"/>
  <c r="AT134" i="15" s="1"/>
  <c r="AT125" i="15"/>
  <c r="I126" i="15"/>
  <c r="AS111" i="15"/>
  <c r="BE103" i="15"/>
  <c r="J91" i="15"/>
  <c r="K76" i="15"/>
  <c r="AR69" i="15"/>
  <c r="BH48" i="15"/>
  <c r="BH45" i="15"/>
  <c r="AB45" i="15" s="1"/>
  <c r="AV45" i="15"/>
  <c r="BB45" i="15" s="1"/>
  <c r="AR40" i="15"/>
  <c r="BG37" i="15"/>
  <c r="AA37" i="15" s="1"/>
  <c r="AV37" i="15"/>
  <c r="J33" i="15"/>
  <c r="J30" i="15" s="1"/>
  <c r="BG28" i="15"/>
  <c r="AA28" i="15" s="1"/>
  <c r="BH22" i="15"/>
  <c r="J22" i="15"/>
  <c r="K19" i="15"/>
  <c r="AV17" i="15"/>
  <c r="BH226" i="15"/>
  <c r="AB226" i="15" s="1"/>
  <c r="AK213" i="15"/>
  <c r="AT212" i="15" s="1"/>
  <c r="AV210" i="15"/>
  <c r="AR184" i="15"/>
  <c r="I164" i="15"/>
  <c r="M164" i="15"/>
  <c r="K161" i="15"/>
  <c r="AV159" i="15"/>
  <c r="AT136" i="15"/>
  <c r="AW131" i="15"/>
  <c r="AS125" i="15"/>
  <c r="I121" i="15"/>
  <c r="I120" i="15" s="1"/>
  <c r="AW99" i="15"/>
  <c r="BG88" i="15"/>
  <c r="AA88" i="15" s="1"/>
  <c r="J85" i="15"/>
  <c r="AT76" i="15"/>
  <c r="K69" i="15"/>
  <c r="BG45" i="15"/>
  <c r="AA45" i="15" s="1"/>
  <c r="AW42" i="15"/>
  <c r="AU33" i="15"/>
  <c r="AR30" i="15"/>
  <c r="AS19" i="15"/>
  <c r="BG17" i="15"/>
  <c r="AA17" i="15" s="1"/>
  <c r="AT340" i="15"/>
  <c r="K270" i="15"/>
  <c r="BH185" i="15"/>
  <c r="AB185" i="15" s="1"/>
  <c r="AW185" i="15"/>
  <c r="J185" i="15"/>
  <c r="J184" i="15" s="1"/>
  <c r="AK124" i="15"/>
  <c r="AT123" i="15" s="1"/>
  <c r="K123" i="15"/>
  <c r="AW86" i="15"/>
  <c r="J86" i="15"/>
  <c r="BH86" i="15"/>
  <c r="AB86" i="15" s="1"/>
  <c r="AW355" i="15"/>
  <c r="BB355" i="15" s="1"/>
  <c r="AW353" i="15"/>
  <c r="BG343" i="15"/>
  <c r="AA343" i="15" s="1"/>
  <c r="BH341" i="15"/>
  <c r="AB341" i="15" s="1"/>
  <c r="AW330" i="15"/>
  <c r="J327" i="15"/>
  <c r="AW327" i="15"/>
  <c r="J323" i="15"/>
  <c r="J316" i="15"/>
  <c r="BH316" i="15"/>
  <c r="AB316" i="15" s="1"/>
  <c r="K299" i="15"/>
  <c r="AK312" i="15"/>
  <c r="AT299" i="15" s="1"/>
  <c r="AW295" i="15"/>
  <c r="BH295" i="15"/>
  <c r="AB295" i="15" s="1"/>
  <c r="J291" i="15"/>
  <c r="AW278" i="15"/>
  <c r="BB278" i="15" s="1"/>
  <c r="J278" i="15"/>
  <c r="J262" i="15"/>
  <c r="AW262" i="15"/>
  <c r="K251" i="15"/>
  <c r="AS236" i="15"/>
  <c r="AW225" i="15"/>
  <c r="J225" i="15"/>
  <c r="K203" i="15"/>
  <c r="AK204" i="15"/>
  <c r="AT203" i="15" s="1"/>
  <c r="J201" i="15"/>
  <c r="AW201" i="15"/>
  <c r="AW196" i="15"/>
  <c r="J196" i="15"/>
  <c r="BH196" i="15"/>
  <c r="AB196" i="15" s="1"/>
  <c r="AR195" i="15"/>
  <c r="AW147" i="15"/>
  <c r="J147" i="15"/>
  <c r="BH147" i="15"/>
  <c r="AB147" i="15" s="1"/>
  <c r="AR146" i="15"/>
  <c r="AW139" i="15"/>
  <c r="J139" i="15"/>
  <c r="BH139" i="15"/>
  <c r="AB139" i="15" s="1"/>
  <c r="AK326" i="15"/>
  <c r="AT322" i="15" s="1"/>
  <c r="K322" i="15"/>
  <c r="AV285" i="15"/>
  <c r="BG285" i="15"/>
  <c r="J265" i="15"/>
  <c r="AW265" i="15"/>
  <c r="AU265" i="15" s="1"/>
  <c r="BG241" i="15"/>
  <c r="I241" i="15"/>
  <c r="AV241" i="15"/>
  <c r="AW318" i="15"/>
  <c r="J318" i="15"/>
  <c r="J317" i="15" s="1"/>
  <c r="BG283" i="15"/>
  <c r="AA283" i="15" s="1"/>
  <c r="AV283" i="15"/>
  <c r="BB283" i="15" s="1"/>
  <c r="I283" i="15"/>
  <c r="AU275" i="15"/>
  <c r="AW235" i="15"/>
  <c r="J235" i="15"/>
  <c r="J234" i="15" s="1"/>
  <c r="AW181" i="15"/>
  <c r="BH181" i="15"/>
  <c r="AW173" i="15"/>
  <c r="BH173" i="15"/>
  <c r="BE173" i="15"/>
  <c r="M172" i="15"/>
  <c r="J267" i="15"/>
  <c r="BH267" i="15"/>
  <c r="AB267" i="15" s="1"/>
  <c r="AW267" i="15"/>
  <c r="AU267" i="15" s="1"/>
  <c r="AW345" i="15"/>
  <c r="AS344" i="15"/>
  <c r="AW337" i="15"/>
  <c r="BH329" i="15"/>
  <c r="AR322" i="15"/>
  <c r="BH318" i="15"/>
  <c r="BG312" i="15"/>
  <c r="AA312" i="15" s="1"/>
  <c r="AV312" i="15"/>
  <c r="BB312" i="15" s="1"/>
  <c r="I312" i="15"/>
  <c r="AW308" i="15"/>
  <c r="J308" i="15"/>
  <c r="BH308" i="15"/>
  <c r="AB308" i="15" s="1"/>
  <c r="M294" i="15"/>
  <c r="M286" i="15"/>
  <c r="J277" i="15"/>
  <c r="AW277" i="15"/>
  <c r="AR251" i="15"/>
  <c r="BG246" i="15"/>
  <c r="I246" i="15"/>
  <c r="AV246" i="15"/>
  <c r="M236" i="15"/>
  <c r="BH235" i="15"/>
  <c r="J219" i="15"/>
  <c r="AW219" i="15"/>
  <c r="BH219" i="15"/>
  <c r="J217" i="15"/>
  <c r="AW217" i="15"/>
  <c r="BH217" i="15"/>
  <c r="J215" i="15"/>
  <c r="AW215" i="15"/>
  <c r="BH215" i="15"/>
  <c r="AR212" i="15"/>
  <c r="AW202" i="15"/>
  <c r="BB202" i="15" s="1"/>
  <c r="J202" i="15"/>
  <c r="AW194" i="15"/>
  <c r="BH194" i="15"/>
  <c r="AB194" i="15" s="1"/>
  <c r="BH152" i="15"/>
  <c r="AB152" i="15" s="1"/>
  <c r="J152" i="15"/>
  <c r="AW152" i="15"/>
  <c r="AU152" i="15" s="1"/>
  <c r="AS322" i="15"/>
  <c r="BG315" i="15"/>
  <c r="AA315" i="15" s="1"/>
  <c r="BH314" i="15"/>
  <c r="AB314" i="15" s="1"/>
  <c r="AW309" i="15"/>
  <c r="AW306" i="15"/>
  <c r="AW302" i="15"/>
  <c r="BG298" i="15"/>
  <c r="AA298" i="15" s="1"/>
  <c r="AW293" i="15"/>
  <c r="BH289" i="15"/>
  <c r="AV289" i="15"/>
  <c r="BB289" i="15" s="1"/>
  <c r="AW285" i="15"/>
  <c r="AW273" i="15"/>
  <c r="BB265" i="15"/>
  <c r="BB262" i="15"/>
  <c r="BG260" i="15"/>
  <c r="AA260" i="15" s="1"/>
  <c r="AW258" i="15"/>
  <c r="BH256" i="15"/>
  <c r="AF256" i="15" s="1"/>
  <c r="AW254" i="15"/>
  <c r="BB254" i="15" s="1"/>
  <c r="AK252" i="15"/>
  <c r="AT251" i="15" s="1"/>
  <c r="BG230" i="15"/>
  <c r="AA230" i="15" s="1"/>
  <c r="K223" i="15"/>
  <c r="AW224" i="15"/>
  <c r="BG222" i="15"/>
  <c r="AA222" i="15" s="1"/>
  <c r="AV209" i="15"/>
  <c r="BB209" i="15" s="1"/>
  <c r="AS208" i="15"/>
  <c r="M208" i="15"/>
  <c r="BG204" i="15"/>
  <c r="AC204" i="15" s="1"/>
  <c r="C16" i="14" s="1"/>
  <c r="AW199" i="15"/>
  <c r="AU199" i="15" s="1"/>
  <c r="K195" i="15"/>
  <c r="I191" i="15"/>
  <c r="K184" i="15"/>
  <c r="AV162" i="15"/>
  <c r="BG162" i="15"/>
  <c r="AA162" i="15" s="1"/>
  <c r="AW150" i="15"/>
  <c r="J150" i="15"/>
  <c r="AW137" i="15"/>
  <c r="AU137" i="15" s="1"/>
  <c r="J137" i="15"/>
  <c r="AW135" i="15"/>
  <c r="BB135" i="15" s="1"/>
  <c r="BH135" i="15"/>
  <c r="AB135" i="15" s="1"/>
  <c r="M125" i="15"/>
  <c r="AR104" i="15"/>
  <c r="AW103" i="15"/>
  <c r="BB103" i="15" s="1"/>
  <c r="BH103" i="15"/>
  <c r="AB103" i="15" s="1"/>
  <c r="K51" i="15"/>
  <c r="K50" i="15" s="1"/>
  <c r="AK53" i="15"/>
  <c r="AT51" i="15" s="1"/>
  <c r="AR299" i="15"/>
  <c r="AR281" i="15"/>
  <c r="M281" i="15"/>
  <c r="AT195" i="15"/>
  <c r="AT184" i="15"/>
  <c r="AW166" i="15"/>
  <c r="BH166" i="15"/>
  <c r="AB166" i="15" s="1"/>
  <c r="BG160" i="15"/>
  <c r="AA160" i="15" s="1"/>
  <c r="I160" i="15"/>
  <c r="AV160" i="15"/>
  <c r="AU160" i="15" s="1"/>
  <c r="M154" i="15"/>
  <c r="AW148" i="15"/>
  <c r="BB148" i="15" s="1"/>
  <c r="J148" i="15"/>
  <c r="BG144" i="15"/>
  <c r="AA144" i="15" s="1"/>
  <c r="AV144" i="15"/>
  <c r="AW140" i="15"/>
  <c r="BB140" i="15" s="1"/>
  <c r="M111" i="15"/>
  <c r="AW110" i="15"/>
  <c r="J110" i="15"/>
  <c r="J104" i="15" s="1"/>
  <c r="BH110" i="15"/>
  <c r="AB110" i="15" s="1"/>
  <c r="AW107" i="15"/>
  <c r="J107" i="15"/>
  <c r="AW101" i="15"/>
  <c r="J101" i="15"/>
  <c r="BH101" i="15"/>
  <c r="AB101" i="15" s="1"/>
  <c r="BH306" i="15"/>
  <c r="AB306" i="15" s="1"/>
  <c r="BH302" i="15"/>
  <c r="AB302" i="15" s="1"/>
  <c r="K281" i="15"/>
  <c r="BB275" i="15"/>
  <c r="BB256" i="15"/>
  <c r="BH224" i="15"/>
  <c r="AB224" i="15" s="1"/>
  <c r="K208" i="15"/>
  <c r="BB199" i="15"/>
  <c r="BH148" i="15"/>
  <c r="AB148" i="15" s="1"/>
  <c r="BH140" i="15"/>
  <c r="AB140" i="15" s="1"/>
  <c r="BG128" i="15"/>
  <c r="I128" i="15"/>
  <c r="AV128" i="15"/>
  <c r="AU128" i="15" s="1"/>
  <c r="BH107" i="15"/>
  <c r="AB107" i="15" s="1"/>
  <c r="J26" i="15"/>
  <c r="AW26" i="15"/>
  <c r="BH26" i="15"/>
  <c r="AB26" i="15" s="1"/>
  <c r="AV25" i="15"/>
  <c r="BG25" i="15"/>
  <c r="AA25" i="15" s="1"/>
  <c r="I25" i="15"/>
  <c r="AV194" i="15"/>
  <c r="AV192" i="15"/>
  <c r="BH177" i="15"/>
  <c r="AV175" i="15"/>
  <c r="AV168" i="15"/>
  <c r="BG165" i="15"/>
  <c r="AA165" i="15" s="1"/>
  <c r="AW162" i="15"/>
  <c r="BG159" i="15"/>
  <c r="AA159" i="15" s="1"/>
  <c r="AV155" i="15"/>
  <c r="AK144" i="15"/>
  <c r="AT143" i="15" s="1"/>
  <c r="BG112" i="15"/>
  <c r="AA112" i="15" s="1"/>
  <c r="AW105" i="15"/>
  <c r="BB105" i="15" s="1"/>
  <c r="J100" i="15"/>
  <c r="AW100" i="15"/>
  <c r="AU100" i="15" s="1"/>
  <c r="AU71" i="15"/>
  <c r="BG58" i="15"/>
  <c r="AA58" i="15" s="1"/>
  <c r="AV58" i="15"/>
  <c r="BG57" i="15"/>
  <c r="AA57" i="15" s="1"/>
  <c r="I57" i="15"/>
  <c r="I56" i="15" s="1"/>
  <c r="AV57" i="15"/>
  <c r="C21" i="14"/>
  <c r="I53" i="15"/>
  <c r="AV53" i="15"/>
  <c r="BG53" i="15"/>
  <c r="AR44" i="15"/>
  <c r="BE26" i="15"/>
  <c r="I172" i="15"/>
  <c r="C17" i="14"/>
  <c r="AU92" i="15"/>
  <c r="AT69" i="15"/>
  <c r="BG66" i="15"/>
  <c r="AA66" i="15" s="1"/>
  <c r="AV66" i="15"/>
  <c r="AW63" i="15"/>
  <c r="BB63" i="15" s="1"/>
  <c r="J63" i="15"/>
  <c r="M44" i="15"/>
  <c r="BE45" i="15"/>
  <c r="AV18" i="15"/>
  <c r="BB18" i="15" s="1"/>
  <c r="BG18" i="15"/>
  <c r="AA18" i="15" s="1"/>
  <c r="AS13" i="15"/>
  <c r="BE14" i="15"/>
  <c r="M13" i="15"/>
  <c r="BB196" i="15"/>
  <c r="K104" i="15"/>
  <c r="AV90" i="15"/>
  <c r="BG90" i="15"/>
  <c r="AA90" i="15" s="1"/>
  <c r="AR83" i="15"/>
  <c r="AK82" i="15"/>
  <c r="AT81" i="15" s="1"/>
  <c r="K73" i="15"/>
  <c r="AK74" i="15"/>
  <c r="AT73" i="15" s="1"/>
  <c r="BH63" i="15"/>
  <c r="AW61" i="15"/>
  <c r="J61" i="15"/>
  <c r="AT60" i="15"/>
  <c r="AT47" i="15"/>
  <c r="AR35" i="15"/>
  <c r="AV27" i="15"/>
  <c r="BG27" i="15"/>
  <c r="AA27" i="15" s="1"/>
  <c r="J17" i="15"/>
  <c r="AW17" i="15"/>
  <c r="BH17" i="15"/>
  <c r="AB17" i="15" s="1"/>
  <c r="AW90" i="15"/>
  <c r="J90" i="15"/>
  <c r="J89" i="15"/>
  <c r="AV82" i="15"/>
  <c r="BB82" i="15" s="1"/>
  <c r="I82" i="15"/>
  <c r="I81" i="15" s="1"/>
  <c r="AS76" i="15"/>
  <c r="AV75" i="15"/>
  <c r="I75" i="15"/>
  <c r="I73" i="15" s="1"/>
  <c r="BE74" i="15"/>
  <c r="AV68" i="15"/>
  <c r="AV67" i="15"/>
  <c r="I67" i="15"/>
  <c r="I65" i="15" s="1"/>
  <c r="K60" i="15"/>
  <c r="AT56" i="15"/>
  <c r="K56" i="15"/>
  <c r="BH53" i="15"/>
  <c r="AW53" i="15"/>
  <c r="AR51" i="15"/>
  <c r="BG49" i="15"/>
  <c r="I46" i="15"/>
  <c r="I44" i="15" s="1"/>
  <c r="AV41" i="15"/>
  <c r="BB41" i="15" s="1"/>
  <c r="AS40" i="15"/>
  <c r="I41" i="15"/>
  <c r="BG39" i="15"/>
  <c r="AA39" i="15" s="1"/>
  <c r="AV39" i="15"/>
  <c r="AU39" i="15" s="1"/>
  <c r="I38" i="15"/>
  <c r="I36" i="15"/>
  <c r="BG33" i="15"/>
  <c r="I29" i="15"/>
  <c r="BB22" i="15"/>
  <c r="I16" i="15"/>
  <c r="AR13" i="15"/>
  <c r="BB98" i="15"/>
  <c r="BB94" i="15"/>
  <c r="BG92" i="15"/>
  <c r="AA92" i="15" s="1"/>
  <c r="AW88" i="15"/>
  <c r="BH84" i="15"/>
  <c r="AB84" i="15" s="1"/>
  <c r="BG77" i="15"/>
  <c r="BG71" i="15"/>
  <c r="BG68" i="15"/>
  <c r="AA68" i="15" s="1"/>
  <c r="BH57" i="15"/>
  <c r="AB57" i="15" s="1"/>
  <c r="I52" i="15"/>
  <c r="AW48" i="15"/>
  <c r="BG46" i="15"/>
  <c r="AA46" i="15" s="1"/>
  <c r="BG38" i="15"/>
  <c r="AA38" i="15" s="1"/>
  <c r="BG36" i="15"/>
  <c r="AA36" i="15" s="1"/>
  <c r="M35" i="15"/>
  <c r="BB33" i="15"/>
  <c r="AW31" i="15"/>
  <c r="BG29" i="15"/>
  <c r="AA29" i="15" s="1"/>
  <c r="AS24" i="15"/>
  <c r="J19" i="15"/>
  <c r="AR19" i="15"/>
  <c r="BG16" i="15"/>
  <c r="AA16" i="15" s="1"/>
  <c r="I14" i="15"/>
  <c r="BB92" i="15"/>
  <c r="BB77" i="15"/>
  <c r="BB71" i="15"/>
  <c r="K40" i="15"/>
  <c r="AS35" i="15"/>
  <c r="AT13" i="15"/>
  <c r="K13" i="15"/>
  <c r="C18" i="14"/>
  <c r="BB351" i="15"/>
  <c r="AU351" i="15"/>
  <c r="AU329" i="15"/>
  <c r="BB329" i="15"/>
  <c r="AU355" i="15"/>
  <c r="BB332" i="15"/>
  <c r="AU332" i="15"/>
  <c r="AU347" i="15"/>
  <c r="BB347" i="15"/>
  <c r="BB335" i="15"/>
  <c r="AU335" i="15"/>
  <c r="BB323" i="15"/>
  <c r="AU323" i="15"/>
  <c r="C20" i="14"/>
  <c r="BE300" i="15"/>
  <c r="M299" i="15"/>
  <c r="BB246" i="15"/>
  <c r="AU246" i="15"/>
  <c r="J245" i="15"/>
  <c r="AW245" i="15"/>
  <c r="BB245" i="15" s="1"/>
  <c r="BB244" i="15"/>
  <c r="AU244" i="15"/>
  <c r="BB241" i="15"/>
  <c r="AU241" i="15"/>
  <c r="I139" i="15"/>
  <c r="AV139" i="15"/>
  <c r="AS69" i="15"/>
  <c r="M60" i="15"/>
  <c r="BE61" i="15"/>
  <c r="AV357" i="15"/>
  <c r="AV353" i="15"/>
  <c r="AV349" i="15"/>
  <c r="BE345" i="15"/>
  <c r="AV345" i="15"/>
  <c r="AW343" i="15"/>
  <c r="BB343" i="15" s="1"/>
  <c r="AU341" i="15"/>
  <c r="AV337" i="15"/>
  <c r="I335" i="15"/>
  <c r="AV334" i="15"/>
  <c r="I332" i="15"/>
  <c r="AV330" i="15"/>
  <c r="I329" i="15"/>
  <c r="AV327" i="15"/>
  <c r="I326" i="15"/>
  <c r="AV325" i="15"/>
  <c r="I323" i="15"/>
  <c r="M322" i="15"/>
  <c r="AU321" i="15"/>
  <c r="J321" i="15"/>
  <c r="J320" i="15" s="1"/>
  <c r="BE318" i="15"/>
  <c r="AV318" i="15"/>
  <c r="AW316" i="15"/>
  <c r="J315" i="15"/>
  <c r="AW314" i="15"/>
  <c r="BB314" i="15" s="1"/>
  <c r="AU312" i="15"/>
  <c r="J312" i="15"/>
  <c r="BG310" i="15"/>
  <c r="AA310" i="15" s="1"/>
  <c r="AV310" i="15"/>
  <c r="I309" i="15"/>
  <c r="AV309" i="15"/>
  <c r="I305" i="15"/>
  <c r="AV305" i="15"/>
  <c r="AV300" i="15"/>
  <c r="I300" i="15"/>
  <c r="K294" i="15"/>
  <c r="AU289" i="15"/>
  <c r="J287" i="15"/>
  <c r="AW287" i="15"/>
  <c r="BB287" i="15" s="1"/>
  <c r="AT281" i="15"/>
  <c r="J269" i="15"/>
  <c r="J268" i="15" s="1"/>
  <c r="AW269" i="15"/>
  <c r="BB269" i="15" s="1"/>
  <c r="I261" i="15"/>
  <c r="AV261" i="15"/>
  <c r="AU254" i="15"/>
  <c r="AR236" i="15"/>
  <c r="M234" i="15"/>
  <c r="BE235" i="15"/>
  <c r="AK230" i="15"/>
  <c r="AT223" i="15" s="1"/>
  <c r="I217" i="15"/>
  <c r="AV217" i="15"/>
  <c r="BG217" i="15"/>
  <c r="BB189" i="15"/>
  <c r="I187" i="15"/>
  <c r="AV187" i="15"/>
  <c r="J179" i="15"/>
  <c r="AW179" i="15"/>
  <c r="BH179" i="15"/>
  <c r="J144" i="15"/>
  <c r="J143" i="15" s="1"/>
  <c r="AW144" i="15"/>
  <c r="BH144" i="15"/>
  <c r="AB144" i="15" s="1"/>
  <c r="AV306" i="15"/>
  <c r="I306" i="15"/>
  <c r="I277" i="15"/>
  <c r="AV277" i="15"/>
  <c r="I271" i="15"/>
  <c r="AV271" i="15"/>
  <c r="M270" i="15"/>
  <c r="BE271" i="15"/>
  <c r="I263" i="15"/>
  <c r="AV263" i="15"/>
  <c r="J248" i="15"/>
  <c r="AW248" i="15"/>
  <c r="BB248" i="15" s="1"/>
  <c r="J242" i="15"/>
  <c r="AW242" i="15"/>
  <c r="BB242" i="15" s="1"/>
  <c r="J155" i="15"/>
  <c r="AW155" i="15"/>
  <c r="BH155" i="15"/>
  <c r="AB155" i="15" s="1"/>
  <c r="AV308" i="15"/>
  <c r="I308" i="15"/>
  <c r="AV303" i="15"/>
  <c r="I303" i="15"/>
  <c r="AW298" i="15"/>
  <c r="J298" i="15"/>
  <c r="AT294" i="15"/>
  <c r="I294" i="15"/>
  <c r="AU292" i="15"/>
  <c r="K286" i="15"/>
  <c r="K280" i="15" s="1"/>
  <c r="I273" i="15"/>
  <c r="AV273" i="15"/>
  <c r="AS270" i="15"/>
  <c r="AU262" i="15"/>
  <c r="I258" i="15"/>
  <c r="AV258" i="15"/>
  <c r="AS251" i="15"/>
  <c r="M251" i="15"/>
  <c r="BE252" i="15"/>
  <c r="BH248" i="15"/>
  <c r="BH245" i="15"/>
  <c r="BH242" i="15"/>
  <c r="I235" i="15"/>
  <c r="I234" i="15" s="1"/>
  <c r="AV235" i="15"/>
  <c r="J232" i="15"/>
  <c r="AW232" i="15"/>
  <c r="BB232" i="15" s="1"/>
  <c r="AU230" i="15"/>
  <c r="I226" i="15"/>
  <c r="AV226" i="15"/>
  <c r="BG226" i="15"/>
  <c r="AA226" i="15" s="1"/>
  <c r="AS223" i="15"/>
  <c r="K221" i="15"/>
  <c r="AK222" i="15"/>
  <c r="AT221" i="15" s="1"/>
  <c r="J210" i="15"/>
  <c r="AW210" i="15"/>
  <c r="BH210" i="15"/>
  <c r="BB157" i="15"/>
  <c r="AU157" i="15"/>
  <c r="I302" i="15"/>
  <c r="AV302" i="15"/>
  <c r="J297" i="15"/>
  <c r="AW297" i="15"/>
  <c r="AR294" i="15"/>
  <c r="I293" i="15"/>
  <c r="AV293" i="15"/>
  <c r="I252" i="15"/>
  <c r="AV252" i="15"/>
  <c r="J239" i="15"/>
  <c r="AW239" i="15"/>
  <c r="BB239" i="15" s="1"/>
  <c r="BB237" i="15"/>
  <c r="AU237" i="15"/>
  <c r="C28" i="14"/>
  <c r="F28" i="14" s="1"/>
  <c r="C27" i="14"/>
  <c r="I307" i="15"/>
  <c r="AV307" i="15"/>
  <c r="BG306" i="15"/>
  <c r="AA306" i="15" s="1"/>
  <c r="BG302" i="15"/>
  <c r="AA302" i="15" s="1"/>
  <c r="AS299" i="15"/>
  <c r="AU295" i="15"/>
  <c r="AT286" i="15"/>
  <c r="J282" i="15"/>
  <c r="AW282" i="15"/>
  <c r="BB282" i="15" s="1"/>
  <c r="I266" i="15"/>
  <c r="AV266" i="15"/>
  <c r="I255" i="15"/>
  <c r="AV255" i="15"/>
  <c r="AU248" i="15"/>
  <c r="AT236" i="15"/>
  <c r="K236" i="15"/>
  <c r="AR223" i="15"/>
  <c r="J175" i="15"/>
  <c r="AW175" i="15"/>
  <c r="BB175" i="15" s="1"/>
  <c r="BH175" i="15"/>
  <c r="AT172" i="15"/>
  <c r="I147" i="15"/>
  <c r="AV147" i="15"/>
  <c r="J128" i="15"/>
  <c r="AW128" i="15"/>
  <c r="BH128" i="15"/>
  <c r="J295" i="15"/>
  <c r="I292" i="15"/>
  <c r="M291" i="15"/>
  <c r="J289" i="15"/>
  <c r="I285" i="15"/>
  <c r="I284" i="15" s="1"/>
  <c r="M284" i="15"/>
  <c r="J283" i="15"/>
  <c r="I278" i="15"/>
  <c r="I275" i="15"/>
  <c r="I272" i="15"/>
  <c r="I267" i="15"/>
  <c r="I265" i="15"/>
  <c r="I262" i="15"/>
  <c r="I260" i="15"/>
  <c r="I256" i="15"/>
  <c r="I254" i="15"/>
  <c r="J246" i="15"/>
  <c r="J244" i="15"/>
  <c r="J241" i="15"/>
  <c r="J237" i="15"/>
  <c r="J230" i="15"/>
  <c r="AV225" i="15"/>
  <c r="I225" i="15"/>
  <c r="M223" i="15"/>
  <c r="BE224" i="15"/>
  <c r="AS212" i="15"/>
  <c r="AU209" i="15"/>
  <c r="AU196" i="15"/>
  <c r="AS195" i="15"/>
  <c r="J192" i="15"/>
  <c r="AW192" i="15"/>
  <c r="K191" i="15"/>
  <c r="BB177" i="15"/>
  <c r="M170" i="15"/>
  <c r="BE171" i="15"/>
  <c r="AT164" i="15"/>
  <c r="BB160" i="15"/>
  <c r="J159" i="15"/>
  <c r="AW159" i="15"/>
  <c r="BB159" i="15" s="1"/>
  <c r="BB126" i="15"/>
  <c r="I110" i="15"/>
  <c r="AV110" i="15"/>
  <c r="BG110" i="15"/>
  <c r="AA110" i="15" s="1"/>
  <c r="I106" i="15"/>
  <c r="AV106" i="15"/>
  <c r="BG106" i="15"/>
  <c r="AA106" i="15" s="1"/>
  <c r="BB96" i="15"/>
  <c r="AU96" i="15"/>
  <c r="I95" i="15"/>
  <c r="AV95" i="15"/>
  <c r="I228" i="15"/>
  <c r="AV228" i="15"/>
  <c r="I224" i="15"/>
  <c r="AV224" i="15"/>
  <c r="AV219" i="15"/>
  <c r="I219" i="15"/>
  <c r="AV215" i="15"/>
  <c r="I215" i="15"/>
  <c r="AR208" i="15"/>
  <c r="M206" i="15"/>
  <c r="BE207" i="15"/>
  <c r="AR172" i="15"/>
  <c r="I171" i="15"/>
  <c r="I170" i="15" s="1"/>
  <c r="AV171" i="15"/>
  <c r="J168" i="15"/>
  <c r="AW168" i="15"/>
  <c r="BB168" i="15" s="1"/>
  <c r="AT154" i="15"/>
  <c r="AS146" i="15"/>
  <c r="AR125" i="15"/>
  <c r="I124" i="15"/>
  <c r="I123" i="15" s="1"/>
  <c r="AV124" i="15"/>
  <c r="BG124" i="15"/>
  <c r="AV227" i="15"/>
  <c r="I227" i="15"/>
  <c r="J222" i="15"/>
  <c r="J221" i="15" s="1"/>
  <c r="AW222" i="15"/>
  <c r="BB222" i="15" s="1"/>
  <c r="I213" i="15"/>
  <c r="AV213" i="15"/>
  <c r="M212" i="15"/>
  <c r="BE213" i="15"/>
  <c r="I207" i="15"/>
  <c r="I206" i="15" s="1"/>
  <c r="AV207" i="15"/>
  <c r="J204" i="15"/>
  <c r="J203" i="15" s="1"/>
  <c r="AW204" i="15"/>
  <c r="I201" i="15"/>
  <c r="AV201" i="15"/>
  <c r="I198" i="15"/>
  <c r="AV198" i="15"/>
  <c r="AT191" i="15"/>
  <c r="AS184" i="15"/>
  <c r="K172" i="15"/>
  <c r="J165" i="15"/>
  <c r="AW165" i="15"/>
  <c r="BB165" i="15" s="1"/>
  <c r="AR164" i="15"/>
  <c r="K164" i="15"/>
  <c r="AU155" i="15"/>
  <c r="I150" i="15"/>
  <c r="AV150" i="15"/>
  <c r="M146" i="15"/>
  <c r="BE147" i="15"/>
  <c r="AS136" i="15"/>
  <c r="I131" i="15"/>
  <c r="I130" i="15" s="1"/>
  <c r="AV131" i="15"/>
  <c r="M130" i="15"/>
  <c r="BE131" i="15"/>
  <c r="K111" i="15"/>
  <c r="AK112" i="15"/>
  <c r="AT111" i="15" s="1"/>
  <c r="J209" i="15"/>
  <c r="I202" i="15"/>
  <c r="I199" i="15"/>
  <c r="I196" i="15"/>
  <c r="M195" i="15"/>
  <c r="J194" i="15"/>
  <c r="I189" i="15"/>
  <c r="I185" i="15"/>
  <c r="M184" i="15"/>
  <c r="J181" i="15"/>
  <c r="J177" i="15"/>
  <c r="J173" i="15"/>
  <c r="J166" i="15"/>
  <c r="I162" i="15"/>
  <c r="I161" i="15" s="1"/>
  <c r="M161" i="15"/>
  <c r="J160" i="15"/>
  <c r="J157" i="15"/>
  <c r="I152" i="15"/>
  <c r="I148" i="15"/>
  <c r="I137" i="15"/>
  <c r="M136" i="15"/>
  <c r="M133" i="15" s="1"/>
  <c r="J135" i="15"/>
  <c r="J134" i="15" s="1"/>
  <c r="J126" i="15"/>
  <c r="J125" i="15" s="1"/>
  <c r="J121" i="15"/>
  <c r="J120" i="15" s="1"/>
  <c r="AW121" i="15"/>
  <c r="AU121" i="15" s="1"/>
  <c r="BE119" i="15"/>
  <c r="M118" i="15"/>
  <c r="J114" i="15"/>
  <c r="AW114" i="15"/>
  <c r="AU114" i="15" s="1"/>
  <c r="I111" i="15"/>
  <c r="AV109" i="15"/>
  <c r="I109" i="15"/>
  <c r="I101" i="15"/>
  <c r="AV101" i="15"/>
  <c r="I93" i="15"/>
  <c r="AV93" i="15"/>
  <c r="AV86" i="15"/>
  <c r="I86" i="15"/>
  <c r="BG86" i="15"/>
  <c r="AA86" i="15" s="1"/>
  <c r="AS83" i="15"/>
  <c r="AV119" i="15"/>
  <c r="I119" i="15"/>
  <c r="I118" i="15" s="1"/>
  <c r="I108" i="15"/>
  <c r="AV108" i="15"/>
  <c r="AS104" i="15"/>
  <c r="I99" i="15"/>
  <c r="AV99" i="15"/>
  <c r="I91" i="15"/>
  <c r="AV91" i="15"/>
  <c r="BB57" i="15"/>
  <c r="AU57" i="15"/>
  <c r="M123" i="15"/>
  <c r="BE124" i="15"/>
  <c r="BH121" i="15"/>
  <c r="AB121" i="15" s="1"/>
  <c r="AK121" i="15"/>
  <c r="AT120" i="15" s="1"/>
  <c r="AW116" i="15"/>
  <c r="AU116" i="15" s="1"/>
  <c r="J116" i="15"/>
  <c r="BH114" i="15"/>
  <c r="AB114" i="15" s="1"/>
  <c r="AW112" i="15"/>
  <c r="BB112" i="15" s="1"/>
  <c r="J112" i="15"/>
  <c r="AR111" i="15"/>
  <c r="AV107" i="15"/>
  <c r="I107" i="15"/>
  <c r="I97" i="15"/>
  <c r="AV97" i="15"/>
  <c r="AU94" i="15"/>
  <c r="I89" i="15"/>
  <c r="AV89" i="15"/>
  <c r="I105" i="15"/>
  <c r="M104" i="15"/>
  <c r="J103" i="15"/>
  <c r="J102" i="15" s="1"/>
  <c r="I100" i="15"/>
  <c r="I98" i="15"/>
  <c r="I96" i="15"/>
  <c r="I94" i="15"/>
  <c r="I92" i="15"/>
  <c r="I90" i="15"/>
  <c r="K83" i="15"/>
  <c r="I85" i="15"/>
  <c r="AV85" i="15"/>
  <c r="BE84" i="15"/>
  <c r="M83" i="15"/>
  <c r="M69" i="15"/>
  <c r="M64" i="15" s="1"/>
  <c r="BE70" i="15"/>
  <c r="BB67" i="15"/>
  <c r="AU67" i="15"/>
  <c r="J66" i="15"/>
  <c r="AW66" i="15"/>
  <c r="BB66" i="15" s="1"/>
  <c r="AR65" i="15"/>
  <c r="K65" i="15"/>
  <c r="I61" i="15"/>
  <c r="AV61" i="15"/>
  <c r="J58" i="15"/>
  <c r="AW58" i="15"/>
  <c r="BB58" i="15" s="1"/>
  <c r="AR56" i="15"/>
  <c r="BE54" i="15"/>
  <c r="M51" i="15"/>
  <c r="M50" i="15" s="1"/>
  <c r="J14" i="15"/>
  <c r="AW14" i="15"/>
  <c r="BB14" i="15" s="1"/>
  <c r="AV84" i="15"/>
  <c r="I84" i="15"/>
  <c r="I79" i="15"/>
  <c r="AV79" i="15"/>
  <c r="BB75" i="15"/>
  <c r="AU75" i="15"/>
  <c r="J74" i="15"/>
  <c r="AW74" i="15"/>
  <c r="I70" i="15"/>
  <c r="AV70" i="15"/>
  <c r="J68" i="15"/>
  <c r="AW68" i="15"/>
  <c r="AV54" i="15"/>
  <c r="I54" i="15"/>
  <c r="BG54" i="15"/>
  <c r="J52" i="15"/>
  <c r="J51" i="15" s="1"/>
  <c r="J50" i="15" s="1"/>
  <c r="AW52" i="15"/>
  <c r="BB52" i="15" s="1"/>
  <c r="K44" i="15"/>
  <c r="K43" i="15" s="1"/>
  <c r="AK45" i="15"/>
  <c r="AT35" i="15"/>
  <c r="AT24" i="15"/>
  <c r="AV88" i="15"/>
  <c r="AT83" i="15"/>
  <c r="I87" i="15"/>
  <c r="AV87" i="15"/>
  <c r="J69" i="15"/>
  <c r="BH66" i="15"/>
  <c r="AB66" i="15" s="1"/>
  <c r="AT65" i="15"/>
  <c r="AS60" i="15"/>
  <c r="BH58" i="15"/>
  <c r="AB58" i="15" s="1"/>
  <c r="BH52" i="15"/>
  <c r="AB52" i="15" s="1"/>
  <c r="J29" i="15"/>
  <c r="AW29" i="15"/>
  <c r="AU29" i="15" s="1"/>
  <c r="J18" i="15"/>
  <c r="AW18" i="15"/>
  <c r="J82" i="15"/>
  <c r="J81" i="15" s="1"/>
  <c r="I77" i="15"/>
  <c r="M76" i="15"/>
  <c r="M72" i="15" s="1"/>
  <c r="J75" i="15"/>
  <c r="I71" i="15"/>
  <c r="J67" i="15"/>
  <c r="I63" i="15"/>
  <c r="J57" i="15"/>
  <c r="I48" i="15"/>
  <c r="I47" i="15" s="1"/>
  <c r="AV48" i="15"/>
  <c r="M47" i="15"/>
  <c r="M43" i="15" s="1"/>
  <c r="BE48" i="15"/>
  <c r="J38" i="15"/>
  <c r="AW38" i="15"/>
  <c r="BB38" i="15" s="1"/>
  <c r="BB37" i="15"/>
  <c r="AU37" i="15"/>
  <c r="J27" i="15"/>
  <c r="AW27" i="15"/>
  <c r="BB27" i="15" s="1"/>
  <c r="J46" i="15"/>
  <c r="J44" i="15" s="1"/>
  <c r="AW46" i="15"/>
  <c r="BB46" i="15" s="1"/>
  <c r="J40" i="15"/>
  <c r="J36" i="15"/>
  <c r="J35" i="15" s="1"/>
  <c r="AW36" i="15"/>
  <c r="BB36" i="15" s="1"/>
  <c r="AU27" i="15"/>
  <c r="J25" i="15"/>
  <c r="AW25" i="15"/>
  <c r="BB25" i="15" s="1"/>
  <c r="AR24" i="15"/>
  <c r="J16" i="15"/>
  <c r="AW16" i="15"/>
  <c r="BB16" i="15" s="1"/>
  <c r="BB15" i="15"/>
  <c r="AS51" i="15"/>
  <c r="I42" i="15"/>
  <c r="AV42" i="15"/>
  <c r="M40" i="15"/>
  <c r="M34" i="15" s="1"/>
  <c r="BE42" i="15"/>
  <c r="K35" i="15"/>
  <c r="I31" i="15"/>
  <c r="I30" i="15" s="1"/>
  <c r="AV31" i="15"/>
  <c r="M30" i="15"/>
  <c r="BE31" i="15"/>
  <c r="BB29" i="15"/>
  <c r="K24" i="15"/>
  <c r="I20" i="15"/>
  <c r="AV20" i="15"/>
  <c r="M19" i="15"/>
  <c r="M12" i="15" s="1"/>
  <c r="BE20" i="15"/>
  <c r="AU16" i="15"/>
  <c r="AU14" i="15" l="1"/>
  <c r="I42" i="13"/>
  <c r="BB100" i="15"/>
  <c r="I19" i="15"/>
  <c r="AU46" i="15"/>
  <c r="AU45" i="15"/>
  <c r="AU28" i="15"/>
  <c r="BB39" i="15"/>
  <c r="AU63" i="15"/>
  <c r="BB204" i="15"/>
  <c r="AU173" i="15"/>
  <c r="BB192" i="15"/>
  <c r="AU239" i="15"/>
  <c r="BB297" i="15"/>
  <c r="AU326" i="15"/>
  <c r="I125" i="15"/>
  <c r="BB166" i="15"/>
  <c r="BB185" i="15"/>
  <c r="AU41" i="15"/>
  <c r="AU175" i="15"/>
  <c r="BB128" i="15"/>
  <c r="AU242" i="15"/>
  <c r="AU278" i="15"/>
  <c r="BB316" i="15"/>
  <c r="M55" i="15"/>
  <c r="K12" i="15"/>
  <c r="BB17" i="15"/>
  <c r="AU53" i="15"/>
  <c r="AU194" i="15"/>
  <c r="J270" i="15"/>
  <c r="BB181" i="15"/>
  <c r="I281" i="15"/>
  <c r="BB260" i="15"/>
  <c r="I236" i="15"/>
  <c r="AU17" i="15"/>
  <c r="K80" i="15"/>
  <c r="BB194" i="15"/>
  <c r="AU148" i="15"/>
  <c r="BB155" i="15"/>
  <c r="BB179" i="15"/>
  <c r="AU315" i="15"/>
  <c r="J60" i="15"/>
  <c r="AU185" i="15"/>
  <c r="J43" i="15"/>
  <c r="BB68" i="15"/>
  <c r="BB74" i="15"/>
  <c r="AU140" i="15"/>
  <c r="C19" i="14"/>
  <c r="AU210" i="15"/>
  <c r="BB26" i="15"/>
  <c r="K64" i="15"/>
  <c r="J223" i="15"/>
  <c r="BB49" i="15"/>
  <c r="I35" i="15"/>
  <c r="BB152" i="15"/>
  <c r="K34" i="15"/>
  <c r="C15" i="14"/>
  <c r="AU165" i="15"/>
  <c r="AU181" i="15"/>
  <c r="AU105" i="15"/>
  <c r="AU269" i="15"/>
  <c r="AU135" i="15"/>
  <c r="I43" i="15"/>
  <c r="AU18" i="15"/>
  <c r="J146" i="15"/>
  <c r="J195" i="15"/>
  <c r="J251" i="15"/>
  <c r="J83" i="15"/>
  <c r="J80" i="15" s="1"/>
  <c r="BB272" i="15"/>
  <c r="AU103" i="15"/>
  <c r="I212" i="15"/>
  <c r="AU168" i="15"/>
  <c r="M280" i="15"/>
  <c r="BB210" i="15"/>
  <c r="K290" i="15"/>
  <c r="I13" i="15"/>
  <c r="I12" i="15" s="1"/>
  <c r="K55" i="15"/>
  <c r="K72" i="15"/>
  <c r="BB267" i="15"/>
  <c r="J212" i="15"/>
  <c r="M23" i="15"/>
  <c r="J56" i="15"/>
  <c r="K183" i="15"/>
  <c r="J294" i="15"/>
  <c r="BB298" i="15"/>
  <c r="J299" i="15"/>
  <c r="I24" i="15"/>
  <c r="I23" i="15" s="1"/>
  <c r="AU26" i="15"/>
  <c r="AU144" i="15"/>
  <c r="K250" i="15"/>
  <c r="BB162" i="15"/>
  <c r="AU162" i="15"/>
  <c r="BB285" i="15"/>
  <c r="AU285" i="15"/>
  <c r="AU82" i="15"/>
  <c r="M80" i="15"/>
  <c r="J111" i="15"/>
  <c r="C14" i="14"/>
  <c r="I136" i="15"/>
  <c r="I133" i="15" s="1"/>
  <c r="M183" i="15"/>
  <c r="J208" i="15"/>
  <c r="K142" i="15"/>
  <c r="AU179" i="15"/>
  <c r="M220" i="15"/>
  <c r="AU245" i="15"/>
  <c r="AU283" i="15"/>
  <c r="M250" i="15"/>
  <c r="BB90" i="15"/>
  <c r="AU90" i="15"/>
  <c r="BB137" i="15"/>
  <c r="J65" i="15"/>
  <c r="I280" i="15"/>
  <c r="AU25" i="15"/>
  <c r="I40" i="15"/>
  <c r="I34" i="15" s="1"/>
  <c r="I76" i="15"/>
  <c r="I72" i="15" s="1"/>
  <c r="I83" i="15"/>
  <c r="M290" i="15"/>
  <c r="I322" i="15"/>
  <c r="J322" i="15"/>
  <c r="I104" i="15"/>
  <c r="AU202" i="15"/>
  <c r="AU52" i="15"/>
  <c r="I51" i="15"/>
  <c r="I50" i="15" s="1"/>
  <c r="I291" i="15"/>
  <c r="AU287" i="15"/>
  <c r="BB144" i="15"/>
  <c r="BB53" i="15"/>
  <c r="J136" i="15"/>
  <c r="J133" i="15" s="1"/>
  <c r="BB48" i="15"/>
  <c r="AU48" i="15"/>
  <c r="AU36" i="15"/>
  <c r="BB87" i="15"/>
  <c r="AU87" i="15"/>
  <c r="BB79" i="15"/>
  <c r="AU79" i="15"/>
  <c r="BB84" i="15"/>
  <c r="AU84" i="15"/>
  <c r="BB97" i="15"/>
  <c r="AU97" i="15"/>
  <c r="AU58" i="15"/>
  <c r="BB108" i="15"/>
  <c r="AU108" i="15"/>
  <c r="BB121" i="15"/>
  <c r="BB150" i="15"/>
  <c r="AU150" i="15"/>
  <c r="BB201" i="15"/>
  <c r="AU201" i="15"/>
  <c r="BB207" i="15"/>
  <c r="AU207" i="15"/>
  <c r="BB116" i="15"/>
  <c r="BB219" i="15"/>
  <c r="AU219" i="15"/>
  <c r="BB228" i="15"/>
  <c r="AU228" i="15"/>
  <c r="BB225" i="15"/>
  <c r="AU225" i="15"/>
  <c r="BB255" i="15"/>
  <c r="AU255" i="15"/>
  <c r="BB252" i="15"/>
  <c r="AU252" i="15"/>
  <c r="BB114" i="15"/>
  <c r="AU192" i="15"/>
  <c r="BB273" i="15"/>
  <c r="AU273" i="15"/>
  <c r="J154" i="15"/>
  <c r="BB306" i="15"/>
  <c r="AU306" i="15"/>
  <c r="BB187" i="15"/>
  <c r="AU187" i="15"/>
  <c r="I299" i="15"/>
  <c r="BB309" i="15"/>
  <c r="AU309" i="15"/>
  <c r="BB325" i="15"/>
  <c r="AU325" i="15"/>
  <c r="BB330" i="15"/>
  <c r="AU330" i="15"/>
  <c r="BB337" i="15"/>
  <c r="AU337" i="15"/>
  <c r="BB345" i="15"/>
  <c r="AU345" i="15"/>
  <c r="AU316" i="15"/>
  <c r="BB42" i="15"/>
  <c r="AU42" i="15"/>
  <c r="J34" i="15"/>
  <c r="AU54" i="15"/>
  <c r="BB54" i="15"/>
  <c r="BB20" i="15"/>
  <c r="AU20" i="15"/>
  <c r="K23" i="15"/>
  <c r="K359" i="15"/>
  <c r="BB31" i="15"/>
  <c r="AU31" i="15"/>
  <c r="J24" i="15"/>
  <c r="J23" i="15" s="1"/>
  <c r="AU38" i="15"/>
  <c r="J73" i="15"/>
  <c r="J72" i="15" s="1"/>
  <c r="AU74" i="15"/>
  <c r="BB85" i="15"/>
  <c r="AU85" i="15"/>
  <c r="BB89" i="15"/>
  <c r="AU89" i="15"/>
  <c r="BB107" i="15"/>
  <c r="AU107" i="15"/>
  <c r="BB99" i="15"/>
  <c r="AU99" i="15"/>
  <c r="BB119" i="15"/>
  <c r="AU119" i="15"/>
  <c r="BB101" i="15"/>
  <c r="AU101" i="15"/>
  <c r="BB109" i="15"/>
  <c r="AU109" i="15"/>
  <c r="J172" i="15"/>
  <c r="I184" i="15"/>
  <c r="I195" i="15"/>
  <c r="BB131" i="15"/>
  <c r="AU131" i="15"/>
  <c r="BB213" i="15"/>
  <c r="AU213" i="15"/>
  <c r="AU204" i="15"/>
  <c r="AU222" i="15"/>
  <c r="BB147" i="15"/>
  <c r="AU147" i="15"/>
  <c r="J281" i="15"/>
  <c r="AU297" i="15"/>
  <c r="BB307" i="15"/>
  <c r="AU307" i="15"/>
  <c r="I251" i="15"/>
  <c r="I250" i="15" s="1"/>
  <c r="BB293" i="15"/>
  <c r="AU293" i="15"/>
  <c r="K220" i="15"/>
  <c r="BB226" i="15"/>
  <c r="AU226" i="15"/>
  <c r="BB303" i="15"/>
  <c r="AU303" i="15"/>
  <c r="BB263" i="15"/>
  <c r="AU263" i="15"/>
  <c r="BB271" i="15"/>
  <c r="AU271" i="15"/>
  <c r="BB217" i="15"/>
  <c r="AU217" i="15"/>
  <c r="AU232" i="15"/>
  <c r="BB300" i="15"/>
  <c r="AU300" i="15"/>
  <c r="BB353" i="15"/>
  <c r="AU353" i="15"/>
  <c r="AT44" i="15"/>
  <c r="C29" i="14"/>
  <c r="F29" i="14" s="1"/>
  <c r="BB70" i="15"/>
  <c r="AU70" i="15"/>
  <c r="J13" i="15"/>
  <c r="J12" i="15" s="1"/>
  <c r="BB61" i="15"/>
  <c r="AU61" i="15"/>
  <c r="AU68" i="15"/>
  <c r="AU66" i="15"/>
  <c r="AU112" i="15"/>
  <c r="BB86" i="15"/>
  <c r="AU86" i="15"/>
  <c r="J164" i="15"/>
  <c r="BB198" i="15"/>
  <c r="AU198" i="15"/>
  <c r="BB124" i="15"/>
  <c r="AU124" i="15"/>
  <c r="BB215" i="15"/>
  <c r="AU215" i="15"/>
  <c r="BB224" i="15"/>
  <c r="AU224" i="15"/>
  <c r="BB95" i="15"/>
  <c r="AU95" i="15"/>
  <c r="BB110" i="15"/>
  <c r="AU110" i="15"/>
  <c r="J191" i="15"/>
  <c r="J236" i="15"/>
  <c r="I146" i="15"/>
  <c r="I142" i="15" s="1"/>
  <c r="BB266" i="15"/>
  <c r="AU266" i="15"/>
  <c r="BB302" i="15"/>
  <c r="AU302" i="15"/>
  <c r="I270" i="15"/>
  <c r="BB261" i="15"/>
  <c r="AU261" i="15"/>
  <c r="J286" i="15"/>
  <c r="BB305" i="15"/>
  <c r="AU305" i="15"/>
  <c r="BB310" i="15"/>
  <c r="AU310" i="15"/>
  <c r="BB318" i="15"/>
  <c r="AU318" i="15"/>
  <c r="BB327" i="15"/>
  <c r="AU327" i="15"/>
  <c r="BB334" i="15"/>
  <c r="AU334" i="15"/>
  <c r="BB88" i="15"/>
  <c r="AU88" i="15"/>
  <c r="I69" i="15"/>
  <c r="I64" i="15" s="1"/>
  <c r="I60" i="15"/>
  <c r="I55" i="15" s="1"/>
  <c r="J64" i="15"/>
  <c r="BB91" i="15"/>
  <c r="AU91" i="15"/>
  <c r="BB93" i="15"/>
  <c r="AU93" i="15"/>
  <c r="M142" i="15"/>
  <c r="BB227" i="15"/>
  <c r="AU227" i="15"/>
  <c r="BB171" i="15"/>
  <c r="AU171" i="15"/>
  <c r="I223" i="15"/>
  <c r="BB106" i="15"/>
  <c r="AU106" i="15"/>
  <c r="AU159" i="15"/>
  <c r="BB235" i="15"/>
  <c r="AU235" i="15"/>
  <c r="BB258" i="15"/>
  <c r="AU258" i="15"/>
  <c r="AU282" i="15"/>
  <c r="BB308" i="15"/>
  <c r="AU308" i="15"/>
  <c r="BB277" i="15"/>
  <c r="AU277" i="15"/>
  <c r="AU298" i="15"/>
  <c r="BB349" i="15"/>
  <c r="AU349" i="15"/>
  <c r="BB357" i="15"/>
  <c r="AU357" i="15"/>
  <c r="BB139" i="15"/>
  <c r="AU139" i="15"/>
  <c r="AU314" i="15"/>
  <c r="AU343" i="15"/>
  <c r="O42" i="13" l="1"/>
  <c r="N74" i="12" s="1"/>
  <c r="N73" i="12" s="1"/>
  <c r="I43" i="13"/>
  <c r="I220" i="15"/>
  <c r="J55" i="15"/>
  <c r="J250" i="15"/>
  <c r="J220" i="15"/>
  <c r="J290" i="15"/>
  <c r="C22" i="14"/>
  <c r="J183" i="15"/>
  <c r="I183" i="15"/>
  <c r="I290" i="15"/>
  <c r="I80" i="15"/>
  <c r="J142" i="15"/>
  <c r="J280" i="15"/>
  <c r="I28" i="14"/>
  <c r="BK167" i="8"/>
  <c r="BI167" i="8"/>
  <c r="BH167" i="8"/>
  <c r="BG167" i="8"/>
  <c r="BF167" i="8"/>
  <c r="T167" i="8"/>
  <c r="R167" i="8"/>
  <c r="P167" i="8"/>
  <c r="BE167" i="8"/>
  <c r="BK165" i="8"/>
  <c r="BI165" i="8"/>
  <c r="BH165" i="8"/>
  <c r="BG165" i="8"/>
  <c r="BF165" i="8"/>
  <c r="T165" i="8"/>
  <c r="R165" i="8"/>
  <c r="P165" i="8"/>
  <c r="BE165" i="8"/>
  <c r="BK163" i="8"/>
  <c r="BI163" i="8"/>
  <c r="BH163" i="8"/>
  <c r="BG163" i="8"/>
  <c r="BF163" i="8"/>
  <c r="T163" i="8"/>
  <c r="R163" i="8"/>
  <c r="P163" i="8"/>
  <c r="BE163" i="8"/>
  <c r="BK161" i="8"/>
  <c r="BI161" i="8"/>
  <c r="BH161" i="8"/>
  <c r="BG161" i="8"/>
  <c r="BF161" i="8"/>
  <c r="T161" i="8"/>
  <c r="R161" i="8"/>
  <c r="P161" i="8"/>
  <c r="BE161" i="8"/>
  <c r="BK159" i="8"/>
  <c r="BI159" i="8"/>
  <c r="BH159" i="8"/>
  <c r="BG159" i="8"/>
  <c r="BF159" i="8"/>
  <c r="T159" i="8"/>
  <c r="R159" i="8"/>
  <c r="P159" i="8"/>
  <c r="BE159" i="8"/>
  <c r="BK157" i="8"/>
  <c r="BI157" i="8"/>
  <c r="BH157" i="8"/>
  <c r="BG157" i="8"/>
  <c r="BF157" i="8"/>
  <c r="T157" i="8"/>
  <c r="R157" i="8"/>
  <c r="P157" i="8"/>
  <c r="BE157" i="8"/>
  <c r="BK155" i="8"/>
  <c r="BI155" i="8"/>
  <c r="BH155" i="8"/>
  <c r="BG155" i="8"/>
  <c r="BF155" i="8"/>
  <c r="T155" i="8"/>
  <c r="T150" i="8" s="1"/>
  <c r="T149" i="8" s="1"/>
  <c r="R155" i="8"/>
  <c r="P155" i="8"/>
  <c r="BE155" i="8"/>
  <c r="BK153" i="8"/>
  <c r="BI153" i="8"/>
  <c r="BH153" i="8"/>
  <c r="BG153" i="8"/>
  <c r="BF153" i="8"/>
  <c r="T153" i="8"/>
  <c r="R153" i="8"/>
  <c r="P153" i="8"/>
  <c r="BE153" i="8"/>
  <c r="BK151" i="8"/>
  <c r="BI151" i="8"/>
  <c r="BH151" i="8"/>
  <c r="BG151" i="8"/>
  <c r="BF151" i="8"/>
  <c r="T151" i="8"/>
  <c r="R151" i="8"/>
  <c r="P151" i="8"/>
  <c r="BE151" i="8"/>
  <c r="BK147" i="8"/>
  <c r="BI147" i="8"/>
  <c r="BH147" i="8"/>
  <c r="BG147" i="8"/>
  <c r="BF147" i="8"/>
  <c r="T147" i="8"/>
  <c r="R147" i="8"/>
  <c r="P147" i="8"/>
  <c r="BE147" i="8"/>
  <c r="BK145" i="8"/>
  <c r="BI145" i="8"/>
  <c r="BH145" i="8"/>
  <c r="BG145" i="8"/>
  <c r="BF145" i="8"/>
  <c r="T145" i="8"/>
  <c r="R145" i="8"/>
  <c r="P145" i="8"/>
  <c r="BE145" i="8"/>
  <c r="BK143" i="8"/>
  <c r="BI143" i="8"/>
  <c r="BH143" i="8"/>
  <c r="BG143" i="8"/>
  <c r="BF143" i="8"/>
  <c r="T143" i="8"/>
  <c r="R143" i="8"/>
  <c r="P143" i="8"/>
  <c r="BE143" i="8"/>
  <c r="BK141" i="8"/>
  <c r="BI141" i="8"/>
  <c r="BH141" i="8"/>
  <c r="BG141" i="8"/>
  <c r="BF141" i="8"/>
  <c r="BE141" i="8"/>
  <c r="T141" i="8"/>
  <c r="R141" i="8"/>
  <c r="P141" i="8"/>
  <c r="BK139" i="8"/>
  <c r="BI139" i="8"/>
  <c r="BH139" i="8"/>
  <c r="BG139" i="8"/>
  <c r="BF139" i="8"/>
  <c r="T139" i="8"/>
  <c r="T138" i="8" s="1"/>
  <c r="R139" i="8"/>
  <c r="P139" i="8"/>
  <c r="BE139" i="8"/>
  <c r="BK136" i="8"/>
  <c r="BI136" i="8"/>
  <c r="BH136" i="8"/>
  <c r="BG136" i="8"/>
  <c r="BF136" i="8"/>
  <c r="T136" i="8"/>
  <c r="R136" i="8"/>
  <c r="P136" i="8"/>
  <c r="BE136" i="8"/>
  <c r="BK134" i="8"/>
  <c r="BI134" i="8"/>
  <c r="BH134" i="8"/>
  <c r="BG134" i="8"/>
  <c r="BF134" i="8"/>
  <c r="T134" i="8"/>
  <c r="R134" i="8"/>
  <c r="P134" i="8"/>
  <c r="BE134" i="8"/>
  <c r="BK132" i="8"/>
  <c r="BI132" i="8"/>
  <c r="BH132" i="8"/>
  <c r="BG132" i="8"/>
  <c r="BF132" i="8"/>
  <c r="T132" i="8"/>
  <c r="R132" i="8"/>
  <c r="P132" i="8"/>
  <c r="BE132" i="8"/>
  <c r="BK130" i="8"/>
  <c r="BI130" i="8"/>
  <c r="BH130" i="8"/>
  <c r="BG130" i="8"/>
  <c r="BF130" i="8"/>
  <c r="T130" i="8"/>
  <c r="R130" i="8"/>
  <c r="P130" i="8"/>
  <c r="BE130" i="8"/>
  <c r="BK128" i="8"/>
  <c r="BI128" i="8"/>
  <c r="BH128" i="8"/>
  <c r="BG128" i="8"/>
  <c r="BF128" i="8"/>
  <c r="T128" i="8"/>
  <c r="R128" i="8"/>
  <c r="P128" i="8"/>
  <c r="BE128" i="8"/>
  <c r="BK126" i="8"/>
  <c r="BI126" i="8"/>
  <c r="BH126" i="8"/>
  <c r="BG126" i="8"/>
  <c r="BF126" i="8"/>
  <c r="T126" i="8"/>
  <c r="R126" i="8"/>
  <c r="P126" i="8"/>
  <c r="BE126" i="8"/>
  <c r="BK124" i="8"/>
  <c r="BI124" i="8"/>
  <c r="BH124" i="8"/>
  <c r="BG124" i="8"/>
  <c r="BF124" i="8"/>
  <c r="T124" i="8"/>
  <c r="R124" i="8"/>
  <c r="P124" i="8"/>
  <c r="BE124" i="8"/>
  <c r="R123" i="8"/>
  <c r="BK120" i="8"/>
  <c r="BK119" i="8" s="1"/>
  <c r="BI120" i="8"/>
  <c r="BH120" i="8"/>
  <c r="BG120" i="8"/>
  <c r="BF120" i="8"/>
  <c r="T120" i="8"/>
  <c r="R120" i="8"/>
  <c r="R119" i="8" s="1"/>
  <c r="P120" i="8"/>
  <c r="P119" i="8" s="1"/>
  <c r="BE120" i="8"/>
  <c r="T119" i="8"/>
  <c r="J115" i="8"/>
  <c r="J112" i="8"/>
  <c r="F112" i="8"/>
  <c r="E110" i="8"/>
  <c r="J87" i="8"/>
  <c r="F87" i="8"/>
  <c r="E85" i="8"/>
  <c r="J35" i="8"/>
  <c r="J34" i="8"/>
  <c r="J33" i="8"/>
  <c r="J22" i="8"/>
  <c r="E22" i="8"/>
  <c r="J90" i="8" s="1"/>
  <c r="J21" i="8"/>
  <c r="J19" i="8"/>
  <c r="E19" i="8"/>
  <c r="J89" i="8" s="1"/>
  <c r="J18" i="8"/>
  <c r="J16" i="8"/>
  <c r="E16" i="8"/>
  <c r="F115" i="8" s="1"/>
  <c r="J15" i="8"/>
  <c r="J13" i="8"/>
  <c r="E13" i="8"/>
  <c r="F89" i="8" s="1"/>
  <c r="J12" i="8"/>
  <c r="BD95" i="7"/>
  <c r="BD94" i="7" s="1"/>
  <c r="W36" i="7" s="1"/>
  <c r="BC95" i="7"/>
  <c r="BC94" i="7" s="1"/>
  <c r="BB95" i="7"/>
  <c r="BB94" i="7" s="1"/>
  <c r="BA95" i="7"/>
  <c r="BA94" i="7" s="1"/>
  <c r="AZ95" i="7"/>
  <c r="AY95" i="7"/>
  <c r="AX95" i="7"/>
  <c r="AW95" i="7"/>
  <c r="AV95" i="7"/>
  <c r="AU95" i="7"/>
  <c r="AU94" i="7" s="1"/>
  <c r="AZ94" i="7"/>
  <c r="AS94" i="7"/>
  <c r="AM90" i="7"/>
  <c r="L90" i="7"/>
  <c r="AM89" i="7"/>
  <c r="L89" i="7"/>
  <c r="AM87" i="7"/>
  <c r="L87" i="7"/>
  <c r="L85" i="7"/>
  <c r="L84" i="7"/>
  <c r="AK27" i="7"/>
  <c r="R150" i="8" l="1"/>
  <c r="R149" i="8" s="1"/>
  <c r="P150" i="8"/>
  <c r="P149" i="8" s="1"/>
  <c r="P123" i="8"/>
  <c r="P122" i="8" s="1"/>
  <c r="P118" i="8" s="1"/>
  <c r="R138" i="8"/>
  <c r="R122" i="8"/>
  <c r="T123" i="8"/>
  <c r="T122" i="8" s="1"/>
  <c r="T118" i="8" s="1"/>
  <c r="BK138" i="8"/>
  <c r="J98" i="8" s="1"/>
  <c r="P138" i="8"/>
  <c r="M26" i="12"/>
  <c r="M29" i="12" s="1"/>
  <c r="H31" i="12" s="1"/>
  <c r="M31" i="12" s="1"/>
  <c r="L37" i="12" s="1"/>
  <c r="L78" i="12"/>
  <c r="BK150" i="8"/>
  <c r="J100" i="8" s="1"/>
  <c r="F32" i="8"/>
  <c r="BK123" i="8"/>
  <c r="F33" i="8"/>
  <c r="F34" i="8"/>
  <c r="F35" i="8"/>
  <c r="J32" i="8"/>
  <c r="I29" i="14"/>
  <c r="J114" i="8"/>
  <c r="AT95" i="7"/>
  <c r="W34" i="7"/>
  <c r="AX94" i="7"/>
  <c r="J95" i="8"/>
  <c r="J31" i="8"/>
  <c r="F31" i="8"/>
  <c r="R118" i="8"/>
  <c r="F114" i="8"/>
  <c r="F90" i="8"/>
  <c r="AW94" i="7"/>
  <c r="AK33" i="7" s="1"/>
  <c r="W33" i="7"/>
  <c r="AY94" i="7"/>
  <c r="W35" i="7"/>
  <c r="AV94" i="7"/>
  <c r="BK122" i="8" l="1"/>
  <c r="J96" i="8" s="1"/>
  <c r="BK149" i="8"/>
  <c r="J99" i="8" s="1"/>
  <c r="J97" i="8"/>
  <c r="AT94" i="7"/>
  <c r="BK118" i="8" l="1"/>
  <c r="J118" i="8" s="1"/>
  <c r="J28" i="8" s="1"/>
  <c r="AK29" i="7" l="1"/>
  <c r="AG94" i="7" s="1"/>
  <c r="AG99" i="7" s="1"/>
  <c r="AK26" i="7"/>
  <c r="J94" i="8"/>
  <c r="J37" i="8"/>
  <c r="B7" i="2" a="1"/>
  <c r="B7" i="2" s="1"/>
  <c r="B8" i="2" s="1"/>
  <c r="B9" i="2" s="1"/>
  <c r="B10" i="2" s="1"/>
  <c r="AK32" i="7" l="1"/>
  <c r="AK38" i="7" s="1"/>
  <c r="AN94" i="7" s="1"/>
  <c r="AN99" i="7" s="1"/>
  <c r="W32" i="7"/>
  <c r="B11" i="2"/>
  <c r="G7" i="2"/>
  <c r="F7" i="2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<sst xmlns="http://schemas.openxmlformats.org/spreadsheetml/2006/main" count="3691" uniqueCount="1063">
  <si>
    <t>Rekapitulace nákladů projektu:</t>
  </si>
  <si>
    <t>Název stavby:</t>
  </si>
  <si>
    <t>Návrh obnovy Starého parku v Nitre - E2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</si>
  <si>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</si>
  <si>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</si>
  <si>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</si>
  <si>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</si>
  <si>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</si>
  <si>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</si>
  <si>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</si>
  <si>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</si>
  <si>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</si>
  <si>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</si>
  <si>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</si>
  <si>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</si>
  <si>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</si>
  <si>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</si>
  <si>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</si>
  <si>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</si>
  <si>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</si>
  <si>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</si>
  <si>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</si>
  <si>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</si>
  <si>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</si>
  <si>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</si>
  <si>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</si>
  <si>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</si>
  <si>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</si>
  <si>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</si>
  <si>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Poznámka:</t>
  </si>
  <si>
    <t>Datum, razítko a podpis</t>
  </si>
  <si>
    <t>Zhotovitel</t>
  </si>
  <si>
    <t>Objednatel</t>
  </si>
  <si>
    <t>Projektant</t>
  </si>
  <si>
    <t>Celkem včetně DPH</t>
  </si>
  <si>
    <t>Základ 20%</t>
  </si>
  <si>
    <t>Celkem bez DPH</t>
  </si>
  <si>
    <t>DPH 0%</t>
  </si>
  <si>
    <t>Základ 0%</t>
  </si>
  <si>
    <t>ORN celkem z obj.</t>
  </si>
  <si>
    <t>ORN celkem</t>
  </si>
  <si>
    <t>NUS celkem z obj.</t>
  </si>
  <si>
    <t>DN celkem z obj.</t>
  </si>
  <si>
    <t>NUS celkem</t>
  </si>
  <si>
    <t>DN celkem</t>
  </si>
  <si>
    <t>ZRN celkem</t>
  </si>
  <si>
    <t>Přesun hmot a sutí</t>
  </si>
  <si>
    <t>Ostatní materiál</t>
  </si>
  <si>
    <t>NUS z rozpočtu</t>
  </si>
  <si>
    <t>Montáž</t>
  </si>
  <si>
    <t>Ostatní</t>
  </si>
  <si>
    <t>Dodávky</t>
  </si>
  <si>
    <t>"M"</t>
  </si>
  <si>
    <t>Provozní vlivy</t>
  </si>
  <si>
    <t>Územní vlivy</t>
  </si>
  <si>
    <t>Kulturní památka</t>
  </si>
  <si>
    <t>PSV</t>
  </si>
  <si>
    <t>Mimostav. doprava</t>
  </si>
  <si>
    <t>Bez pevné podl.</t>
  </si>
  <si>
    <t>Zařízení staveniště</t>
  </si>
  <si>
    <t>Práce přesčas</t>
  </si>
  <si>
    <t>HSV</t>
  </si>
  <si>
    <t>Náklady na umístění stavby (NUS)</t>
  </si>
  <si>
    <t>C</t>
  </si>
  <si>
    <t>Doplňkové náklady</t>
  </si>
  <si>
    <t>B</t>
  </si>
  <si>
    <t>Základní rozpočtové náklady</t>
  </si>
  <si>
    <t>A</t>
  </si>
  <si>
    <t>Zpracoval:</t>
  </si>
  <si>
    <t>JKSO:</t>
  </si>
  <si>
    <t>196</t>
  </si>
  <si>
    <t>Položek:</t>
  </si>
  <si>
    <t>Konec výstavby:</t>
  </si>
  <si>
    <t>Začátek výstavby:</t>
  </si>
  <si>
    <t>IČ/DIČ:</t>
  </si>
  <si>
    <t>Zhotovitel:</t>
  </si>
  <si>
    <t>052 91 895/CZ052 91 895</t>
  </si>
  <si>
    <t>Projektant:</t>
  </si>
  <si>
    <t>Druh stavby:</t>
  </si>
  <si>
    <t>SK20211028/2021102853</t>
  </si>
  <si>
    <t>Krycí list rozpočtu</t>
  </si>
  <si>
    <t>Celkem:</t>
  </si>
  <si>
    <t>M</t>
  </si>
  <si>
    <t>17_</t>
  </si>
  <si>
    <t>17_Z_</t>
  </si>
  <si>
    <t>Z99999_</t>
  </si>
  <si>
    <t>0</t>
  </si>
  <si>
    <t>17</t>
  </si>
  <si>
    <t>kus</t>
  </si>
  <si>
    <t>bm</t>
  </si>
  <si>
    <t xml:space="preserve"> </t>
  </si>
  <si>
    <t>311VD</t>
  </si>
  <si>
    <t>P</t>
  </si>
  <si>
    <t>17_3_</t>
  </si>
  <si>
    <t>311VD_</t>
  </si>
  <si>
    <t>1</t>
  </si>
  <si>
    <t>46 x 2 + rezerva na záhyby</t>
  </si>
  <si>
    <t>16_</t>
  </si>
  <si>
    <t>16_Z_</t>
  </si>
  <si>
    <t>16</t>
  </si>
  <si>
    <t>ks</t>
  </si>
  <si>
    <t>Roxor ocelový k ukotvení lemovky (tyč: 500 mm délka x 16 mm průměr); cca 2ks/bm (v záhybech více), vč. dopravy</t>
  </si>
  <si>
    <t>111_211VD</t>
  </si>
  <si>
    <t>187</t>
  </si>
  <si>
    <t>46 + 7= 53 bm</t>
  </si>
  <si>
    <t>m</t>
  </si>
  <si>
    <t>Kovová obruba, ocelová pásovina 10/100/ mm + 15% přesahy, vč. dopravy</t>
  </si>
  <si>
    <t>111_210VD</t>
  </si>
  <si>
    <t>186</t>
  </si>
  <si>
    <t>m3</t>
  </si>
  <si>
    <t>Voda pro zálivku</t>
  </si>
  <si>
    <t>08231320</t>
  </si>
  <si>
    <t>185</t>
  </si>
  <si>
    <t>175 m2 x 100 g = 17,5 kg</t>
  </si>
  <si>
    <t>kg</t>
  </si>
  <si>
    <t>Granulovaný pôdny kondicionér na báze silikátových koloidov (100 g / m2)</t>
  </si>
  <si>
    <t>10391505.A</t>
  </si>
  <si>
    <t>184</t>
  </si>
  <si>
    <t>mocnost 10 cm tj. 175 m2 x 0,1 m x koef. sléhavosti 1,05 = 18,4 m3_x000D_
70% ornice, kvalitná černozem alebo hnedozem, 20% piesok, 10% kompost</t>
  </si>
  <si>
    <t>Substrát zahradnický, vč. dopravy</t>
  </si>
  <si>
    <t>10371500</t>
  </si>
  <si>
    <t>183</t>
  </si>
  <si>
    <t>l</t>
  </si>
  <si>
    <t>Totální systémový herbicid na bázi glyfosátu (0,0005 l/m2)</t>
  </si>
  <si>
    <t>2221VD</t>
  </si>
  <si>
    <t>182</t>
  </si>
  <si>
    <t>5 ks k rostlině x 1085 = 5425 ks</t>
  </si>
  <si>
    <t>Zásobní tabletové hnojivo (1x10g/trvalka) vč. aplikace</t>
  </si>
  <si>
    <t>111_16VD</t>
  </si>
  <si>
    <t>181</t>
  </si>
  <si>
    <t>Trvalky K9 (průměrná cena vč. dopravy) - specifikace viz příloha</t>
  </si>
  <si>
    <t>111_000R</t>
  </si>
  <si>
    <t>180</t>
  </si>
  <si>
    <t>Trvalky K13 (průměrná cena vč. dopravy) - specifikace viz příloha</t>
  </si>
  <si>
    <t>179</t>
  </si>
  <si>
    <t>175 m2 x 0,06 = 10,5 m3 x koef. sléhavosti 1,05 = 11 m3</t>
  </si>
  <si>
    <t>Láva mulčovací, vč. dopravy</t>
  </si>
  <si>
    <t>1039100R</t>
  </si>
  <si>
    <t>178</t>
  </si>
  <si>
    <t>H23</t>
  </si>
  <si>
    <t>16_9_</t>
  </si>
  <si>
    <t>H23_</t>
  </si>
  <si>
    <t>5</t>
  </si>
  <si>
    <t>t</t>
  </si>
  <si>
    <t>Přesun hmot pro sadovnické a krajin. úpravy do 5km</t>
  </si>
  <si>
    <t>998231311R00</t>
  </si>
  <si>
    <t>177</t>
  </si>
  <si>
    <t>Plochy a úpravy území</t>
  </si>
  <si>
    <t>Předpokládaná vzdálenost tam a zpět: 30 km (Žirany)_x000D_
Maximální hmotnost převáženého materiálu/t: 12_x000D_
16,9 t/12 t = 2 potřebných vleček x 30 km = 60 km</t>
  </si>
  <si>
    <t>16_5_</t>
  </si>
  <si>
    <t>57_</t>
  </si>
  <si>
    <t>km</t>
  </si>
  <si>
    <t>Dovoz materiálu pro podkladní vrstvy na staveniště vozidlem s nákladem do 12 t, poplatek za 1 km (štěrk fr. 8-16)</t>
  </si>
  <si>
    <t>00011RVD</t>
  </si>
  <si>
    <t>176</t>
  </si>
  <si>
    <t>Kryty štěrkových a živičných pozemních komunikací a zpevněných ploch</t>
  </si>
  <si>
    <t>57</t>
  </si>
  <si>
    <t>16_1_</t>
  </si>
  <si>
    <t>18_</t>
  </si>
  <si>
    <t>Instalace obruby z ocelové pásoviny; 10/100 mm (včetně ohýbání a svařování dílů, zatlučení a přivaření roxorů)</t>
  </si>
  <si>
    <t>200_016VD</t>
  </si>
  <si>
    <t>175</t>
  </si>
  <si>
    <t>Dovoz vody pro zálivku rostlin (40l/m2) do 1000 m</t>
  </si>
  <si>
    <t>185851121</t>
  </si>
  <si>
    <t>174</t>
  </si>
  <si>
    <t>Výsadba květin hrnkovaných, květináč do 13 cm vč. zálivky</t>
  </si>
  <si>
    <t>183204115R00</t>
  </si>
  <si>
    <t>173</t>
  </si>
  <si>
    <t xml:space="preserve">K13 - 286 ks_x000D_
</t>
  </si>
  <si>
    <t>Hloub. jamek bez výměny půdy do 0,02 m3, svah 1:5</t>
  </si>
  <si>
    <t>183101112R00</t>
  </si>
  <si>
    <t>172</t>
  </si>
  <si>
    <t xml:space="preserve">K 9 - 799 ks_x000D_
</t>
  </si>
  <si>
    <t>Hloub. jamek bez výměny půdy do 0,01 m3, svah 1:5</t>
  </si>
  <si>
    <t>183101111R00</t>
  </si>
  <si>
    <t>171</t>
  </si>
  <si>
    <t>m2</t>
  </si>
  <si>
    <t>Mulčování rostlin mulčem z lávy 12-16 mm tl. 6 cm, rovina</t>
  </si>
  <si>
    <t>184921093R00</t>
  </si>
  <si>
    <t>170</t>
  </si>
  <si>
    <t>Založení záhonu v rovině</t>
  </si>
  <si>
    <t>183205111R00</t>
  </si>
  <si>
    <t>169</t>
  </si>
  <si>
    <t>Prokypření půdy a promísení jednotlivých složek rotavátorem</t>
  </si>
  <si>
    <t>182001151R00</t>
  </si>
  <si>
    <t>168</t>
  </si>
  <si>
    <t>Aplikace granulovaného půdního kondicionéru</t>
  </si>
  <si>
    <t>18580211300R</t>
  </si>
  <si>
    <t>167</t>
  </si>
  <si>
    <t>Rozprostření subrstrátu, rovina, tl. do 10 cm</t>
  </si>
  <si>
    <t>181301101R00</t>
  </si>
  <si>
    <t>166</t>
  </si>
  <si>
    <t>175 m2 x 0,1 x 1,05 (koef.sléhavosti) =18,4 m3</t>
  </si>
  <si>
    <t>2</t>
  </si>
  <si>
    <t>Násyp substrátu</t>
  </si>
  <si>
    <t>460120081R00</t>
  </si>
  <si>
    <t>165</t>
  </si>
  <si>
    <t>164</t>
  </si>
  <si>
    <t>175 m2 x 0,05 m x 1,05 koef. sléhavosti = 9,2 m3</t>
  </si>
  <si>
    <t>Násyp ze štěrku 8-16, tl.5 cm, vč. materiálu</t>
  </si>
  <si>
    <t>631571003R00</t>
  </si>
  <si>
    <t>163</t>
  </si>
  <si>
    <t>Povrchové úpravy terénu</t>
  </si>
  <si>
    <t>18</t>
  </si>
  <si>
    <t>12_</t>
  </si>
  <si>
    <t>Vytýčení výsadeb</t>
  </si>
  <si>
    <t>111_3000R</t>
  </si>
  <si>
    <t>162</t>
  </si>
  <si>
    <t>Plošná úprava terénu, nerovnosti do 20 cm v rovině</t>
  </si>
  <si>
    <t>182001131R00</t>
  </si>
  <si>
    <t>161</t>
  </si>
  <si>
    <t>odkopávka ornice do 15 cm, odvoz na deponii_x000D_
175 m2 x 0,15 m = 26,25 m3  x koef. nakypření 1,22 =32 m3</t>
  </si>
  <si>
    <t>Sejmutí ornice s přemístěním přes 100 do 250 m</t>
  </si>
  <si>
    <t>121101103R00</t>
  </si>
  <si>
    <t>160</t>
  </si>
  <si>
    <t>Odkopávky a prokopávky</t>
  </si>
  <si>
    <t>12</t>
  </si>
  <si>
    <t>11_</t>
  </si>
  <si>
    <t>Odstranění stařiny odvoz 20 km, na svahu do 1:5</t>
  </si>
  <si>
    <t>111105111R00</t>
  </si>
  <si>
    <t>159</t>
  </si>
  <si>
    <t>Chem. odplevelení před založ. postřikem</t>
  </si>
  <si>
    <t>184802111R00</t>
  </si>
  <si>
    <t>158</t>
  </si>
  <si>
    <t>Přípravné a přidružené práce</t>
  </si>
  <si>
    <t>11</t>
  </si>
  <si>
    <t>Založenie trvalkových záhonov (SO2.04)</t>
  </si>
  <si>
    <t>15_</t>
  </si>
  <si>
    <t>15_Z_</t>
  </si>
  <si>
    <t>15</t>
  </si>
  <si>
    <t>Komplexní NPK hnojivo s postupným uvolňováním (0,025kg/m2), vč aplikace</t>
  </si>
  <si>
    <t>111_03VD</t>
  </si>
  <si>
    <t>157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</si>
  <si>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</si>
  <si>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</si>
  <si>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</si>
  <si>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156</t>
  </si>
  <si>
    <t>15_9_</t>
  </si>
  <si>
    <t>155</t>
  </si>
  <si>
    <t>15_1_</t>
  </si>
  <si>
    <t>ha</t>
  </si>
  <si>
    <t>Vertikutace trávníku s přísevem, ploch nad 1500 m2, vč. odvozu</t>
  </si>
  <si>
    <t>183406214R00</t>
  </si>
  <si>
    <t>154</t>
  </si>
  <si>
    <t>Aerifikace trávníku s pískováním,plocha nad 1500m2 (8067 m2/10000)</t>
  </si>
  <si>
    <t>183405312R00</t>
  </si>
  <si>
    <t>153</t>
  </si>
  <si>
    <t>Regenerácia parkového trávnika (SO2.04)</t>
  </si>
  <si>
    <t>kvalitná černozem alebo hnedozem_x000D_
potřeba - 575 m3_x000D_
ze stavby (v rámci etapy) - 48,2 m3_x000D_
celkem - 575 - 48,2 = 526,8 m3</t>
  </si>
  <si>
    <t>14_</t>
  </si>
  <si>
    <t>14_Z_</t>
  </si>
  <si>
    <t>14</t>
  </si>
  <si>
    <t>Ornice pro pozemkové úpravy</t>
  </si>
  <si>
    <t>10364200</t>
  </si>
  <si>
    <t>152</t>
  </si>
  <si>
    <t>151</t>
  </si>
  <si>
    <t>150</t>
  </si>
  <si>
    <t>7870 m2 x 100 g = 787 kg</t>
  </si>
  <si>
    <t>149</t>
  </si>
  <si>
    <t>148</t>
  </si>
  <si>
    <t>Travní směs 25g/m2</t>
  </si>
  <si>
    <t>147</t>
  </si>
  <si>
    <t>14_9_</t>
  </si>
  <si>
    <t>146</t>
  </si>
  <si>
    <t>14_1_</t>
  </si>
  <si>
    <t>145</t>
  </si>
  <si>
    <t>Založení trávníku parkového výsevem v rovině včetně utažení</t>
  </si>
  <si>
    <t>180402111R00</t>
  </si>
  <si>
    <t>144</t>
  </si>
  <si>
    <t>Obdělání půdy hrabáním v rovině - 2x</t>
  </si>
  <si>
    <t>183403153R00</t>
  </si>
  <si>
    <t>143</t>
  </si>
  <si>
    <t>2 x 7870 = 15740 m2</t>
  </si>
  <si>
    <t>Obdělání půdy frézováním v rovině - 2x</t>
  </si>
  <si>
    <t>183403113R00</t>
  </si>
  <si>
    <t>142</t>
  </si>
  <si>
    <t>Plošná úprava terénu, nerovnosti do 10 cm v rovině</t>
  </si>
  <si>
    <t>182001111R00</t>
  </si>
  <si>
    <t>141</t>
  </si>
  <si>
    <t>Rozprostření ornice, rovina, tl. 10-15 cm</t>
  </si>
  <si>
    <t>181301102R00</t>
  </si>
  <si>
    <t>140</t>
  </si>
  <si>
    <t>Rozprostření ornice, rovina, tl. do 10 cm</t>
  </si>
  <si>
    <t>139</t>
  </si>
  <si>
    <t>parkový trávnik / novo založený / mocnosť vrstvy ornice 15 cm - 170 m3 x 1,05 koef. sléhavosti = 179 m3_x000D_
parkový trávnik / novo založený / mocnosť vrstvy ornice 5 cm - 313 m3 x 1,05 koef. sléhavosti = 329 m3_x000D_
parkový trávnik po zariadenie staveniska/novo založený/mocnosť vrstvy ornice 5 cm - 4 m3 x 1,05 koef. sléhavosti = 4,2 m3_x000D_
parkový trávnik po depónii/ novo založený / mocnosť vrstvy ornice 15 cm - 60 m3 x 1,05 koef. sléhavosti = 63 m3_x000D_
celkem - 575 m3</t>
  </si>
  <si>
    <t>Násyp ornice</t>
  </si>
  <si>
    <t>138</t>
  </si>
  <si>
    <t>parkový trávnik / novo založený / mocnosť vrstvy ornice 15 cm - 202 m3 x 1,05 koef. sléhavosti = 212,1 m3_x000D_
zásyp výkopu po asanaci technických prvků_x000D_
zemina ze stvaby - v rámci etapy</t>
  </si>
  <si>
    <t>Násyp zeminy  (zásyp výkopu po asanaci technických prvků)</t>
  </si>
  <si>
    <t>137</t>
  </si>
  <si>
    <t>Rozrušení půdy do 15 cm v rovině/svah 1:5</t>
  </si>
  <si>
    <t>183402111R00</t>
  </si>
  <si>
    <t>136</t>
  </si>
  <si>
    <t>135</t>
  </si>
  <si>
    <t>parkový trávnik / novo založený / mocnosť vrstvy ornice 15 cm - 1536 m2_x000D_
parkový trávnik / novo založený / mocnosť vrstvy ornice 5 cm - 6334 m2_x000D_
celkem - 7870 m2</t>
  </si>
  <si>
    <t>Chem. odplevelení před založ. postřikem, v rovině</t>
  </si>
  <si>
    <t>134</t>
  </si>
  <si>
    <t>Založenie parkového trávniku výsevom (SO2.04)</t>
  </si>
  <si>
    <t>Výsadba do plochy MSK (Prunus avium 'Plena')</t>
  </si>
  <si>
    <t>13_</t>
  </si>
  <si>
    <t>13_Z_</t>
  </si>
  <si>
    <t>13</t>
  </si>
  <si>
    <t>KSB-Z2 - kotvení za bal ve volné půdě, vč. dovozu</t>
  </si>
  <si>
    <t>003-003VD</t>
  </si>
  <si>
    <t>133</t>
  </si>
  <si>
    <t>TPL Tilia platyphyllos - 28 ks_x000D_
PrA Prunus avium 'Plena' - 8 ks_x000D_
nasadenie koruny min. 270 cm</t>
  </si>
  <si>
    <t>Strom, 18/20, ZB, vč. dopravy</t>
  </si>
  <si>
    <t>111_36VD</t>
  </si>
  <si>
    <t>132</t>
  </si>
  <si>
    <t>Popruh-úvazek, 3 ks k jednomu stromu, vč. dopravy</t>
  </si>
  <si>
    <t>1112VD</t>
  </si>
  <si>
    <t>131</t>
  </si>
  <si>
    <t>Kůl (průměr 6cm, frézovaný s fazetou a špicí, impregnovaný, 2,5m), 3 ks/1strom, vč. dopravy</t>
  </si>
  <si>
    <t>1113VD</t>
  </si>
  <si>
    <t>130</t>
  </si>
  <si>
    <t>50 % výměna půdy_x000D_
28 x 0,06 m3 = 1,68 m3 x koef. sléhavosti 1,05 = 1,8 m3 + 0,09 m3 = 1,89 m3</t>
  </si>
  <si>
    <t>Strukturní substrát  - kvalitní bezplevelná ornice 30%, rašelina 20%, drcené kamenivo fr. 16/32 50%, vč.5% sléhavosti, vč dopravy</t>
  </si>
  <si>
    <t>888_002VD</t>
  </si>
  <si>
    <t>129</t>
  </si>
  <si>
    <t>128</t>
  </si>
  <si>
    <t>28 ks x 0,1 m3 = 2,8 m3</t>
  </si>
  <si>
    <t>Kůra mulčovací VL, vč. dovozu</t>
  </si>
  <si>
    <t>10391100</t>
  </si>
  <si>
    <t>127</t>
  </si>
  <si>
    <t>objem růstového média - 0,06 m3 x 1,5 kg x 36 ks = 3,3 kg</t>
  </si>
  <si>
    <t>126</t>
  </si>
  <si>
    <t>13_9_</t>
  </si>
  <si>
    <t>125</t>
  </si>
  <si>
    <t>13_1_</t>
  </si>
  <si>
    <t>Ukotvení dřeviny podzemním kotvením do volné zeminy tř.1-4</t>
  </si>
  <si>
    <t>184 21-5212VD</t>
  </si>
  <si>
    <t>124</t>
  </si>
  <si>
    <t>kotvenie 3 kolmi_x000D_
Výsadba do rastlého terénu (Tilia platyphyllos)</t>
  </si>
  <si>
    <t>Ukotvení dřeviny kůly D do 10 cm, dl. do 2 m</t>
  </si>
  <si>
    <t>184202111R00</t>
  </si>
  <si>
    <t>123</t>
  </si>
  <si>
    <t>výsadba do rastlého terénu (Tilia platyphyllos)</t>
  </si>
  <si>
    <t>Zhotovení závlahové mísy o průměru kmene do 0,5m (mocnost mulče 10 cm)</t>
  </si>
  <si>
    <t>184215411VD</t>
  </si>
  <si>
    <t>122</t>
  </si>
  <si>
    <t>Dovoz vody pro zálivku rostlin (0,1m3/strom) do 1000 m</t>
  </si>
  <si>
    <t>121</t>
  </si>
  <si>
    <t>Výsadba dřevin s balem D do 80 cm, v rovině,vč. zálivky</t>
  </si>
  <si>
    <t>184102116R00</t>
  </si>
  <si>
    <t>120</t>
  </si>
  <si>
    <t>Hloub. jamek s výměnou 50% půdy do 0,4 m3 sv.1:5</t>
  </si>
  <si>
    <t>183101215R00</t>
  </si>
  <si>
    <t>119</t>
  </si>
  <si>
    <t>Ošetřování vysazovaných dřevin soliterních, v rovině, vč.odvozu odstraněných částí</t>
  </si>
  <si>
    <t>184801121R00</t>
  </si>
  <si>
    <t>118</t>
  </si>
  <si>
    <t>111_</t>
  </si>
  <si>
    <t>111_300VD</t>
  </si>
  <si>
    <t>117</t>
  </si>
  <si>
    <t>Pěstební opatření</t>
  </si>
  <si>
    <t>111</t>
  </si>
  <si>
    <t>Výsadba stromov (SO2.04)</t>
  </si>
  <si>
    <t>12_Z_</t>
  </si>
  <si>
    <t>Roxor ocelový d 16 mm, délka 500 mm</t>
  </si>
  <si>
    <t>116</t>
  </si>
  <si>
    <t>Drcené kamenivo fr. 0-4 mm, tl. 20 mm - 530 m2 x 0,02 m x koef. sléhavosti 1,05 = 11,1 m3 x 1,65 t = 19 t</t>
  </si>
  <si>
    <t>Kamenivo drcené frakce 0-4 mm</t>
  </si>
  <si>
    <t>583412003</t>
  </si>
  <si>
    <t>115</t>
  </si>
  <si>
    <t>83,5 x 1,8 t = 150,3 t</t>
  </si>
  <si>
    <t>Štěrkodrtě frakce 0-32</t>
  </si>
  <si>
    <t>58344169</t>
  </si>
  <si>
    <t>114</t>
  </si>
  <si>
    <t>111,3 m3 x 1,8 t = 200,3 t</t>
  </si>
  <si>
    <t>Štěrkodrtě frakce 0-63 mm</t>
  </si>
  <si>
    <t>5834400R</t>
  </si>
  <si>
    <t>113</t>
  </si>
  <si>
    <t>Předpokládaná vzdálenost tam a zpět: 30 km (Žirany)_x000D_
Maximální hmotnost převáženého materiálu/t: 12_x000D_
500,6 t/12 t = 41,7 potřebných vleček x 30 km = 1251 km</t>
  </si>
  <si>
    <t>12_9_</t>
  </si>
  <si>
    <t>Dovoz materiálu pro podkladní vrstvy na staveniště vozidlem s nákladem do 12 t, poplatek za 1 km</t>
  </si>
  <si>
    <t>112</t>
  </si>
  <si>
    <t>Přesun hmot, pozemní komunikace, kryt z kameniva</t>
  </si>
  <si>
    <t>998222011R00</t>
  </si>
  <si>
    <t>12_77_</t>
  </si>
  <si>
    <t>771_</t>
  </si>
  <si>
    <t>7</t>
  </si>
  <si>
    <t>Antikorozně upravený dilatační profil s fukci kluzného spoje</t>
  </si>
  <si>
    <t>77157784600R</t>
  </si>
  <si>
    <t>110</t>
  </si>
  <si>
    <t>Podlahy z dlaždic</t>
  </si>
  <si>
    <t>771</t>
  </si>
  <si>
    <t>vyplnenie škár PE tesniacim povrazcom priem. 10 mm a svetlo šedým trvalo pružným mrazuvzdorným hydrofóbnym tmelom odolným proti UV žiareniu a chemickej korózii</t>
  </si>
  <si>
    <t>12_71_</t>
  </si>
  <si>
    <t>713_</t>
  </si>
  <si>
    <t>Vyplnění dilatačních spár, vč. materiálu</t>
  </si>
  <si>
    <t>073813212R00</t>
  </si>
  <si>
    <t>109</t>
  </si>
  <si>
    <t>Izolace tepelné</t>
  </si>
  <si>
    <t>713</t>
  </si>
  <si>
    <t>12_5_</t>
  </si>
  <si>
    <t>58_</t>
  </si>
  <si>
    <t>Impregnace krytu z vymývaného betonu vč. dodávky impregnačního postřiku</t>
  </si>
  <si>
    <t>581319122R00</t>
  </si>
  <si>
    <t>108</t>
  </si>
  <si>
    <t>Vyplnění dilatačních spár tmelem, vč. materiálu</t>
  </si>
  <si>
    <t>073813212R</t>
  </si>
  <si>
    <t>107</t>
  </si>
  <si>
    <t>Spáry š. 3 mm a hl. 40 mm budou nařezané podle schématu v půdorysu, v horních 15 mm budou rozšířené na 6 mm.</t>
  </si>
  <si>
    <t>Řezání dilatační spáry hl. 0-50 mm, železobeton</t>
  </si>
  <si>
    <t>631317205R00</t>
  </si>
  <si>
    <t>106</t>
  </si>
  <si>
    <t>Výztuž ze svařovaných sítí (+ 10% překryvu), prům. drátu 8 mm, oka 100x100 mm, vč. materiálu, stříhání, přivaření bodovými svary</t>
  </si>
  <si>
    <t>273361921RT8</t>
  </si>
  <si>
    <t>105</t>
  </si>
  <si>
    <t>Včetně rozprostření a vyrovnání betonu, hlazení povrchu ocelovými hladítky, postřik povrchu pro snadné vymytí povrchové vrsvy, vymytí povrchu vysokotlakým čističem.</t>
  </si>
  <si>
    <t>Kryt z vymývaného betonu tl.10 cm, chodníky; beton třídy C25/30 XF2 šedé barvy, použité těžené kamenivo max. frakce 16 mm světle šedé barvy</t>
  </si>
  <si>
    <t>581311110R00</t>
  </si>
  <si>
    <t>104</t>
  </si>
  <si>
    <t>Kryty pozemních komunikací, letišť a ploch z betonu a ostatních hmot</t>
  </si>
  <si>
    <t>58</t>
  </si>
  <si>
    <t>Položení podkladní PE fólie pod kryt z vymývaného betonu vč. dodávky</t>
  </si>
  <si>
    <t>581319111R00</t>
  </si>
  <si>
    <t>103</t>
  </si>
  <si>
    <t>Štěrkodrť fr. 0-63mm, tl. 200 mm - 530 m2 x 200 mm x koef. sléhavosti 1,05 = 111,30 m3_x000D_
Štěrkodrť fr. 0-32 mm, tl. 150 mm - 530 m2 150 mm x koef. sléhavosti 1,05 = 83,5_x000D_
Drcené kamenivo fr. 0-4 mm, tl. 20 mm - 530 m2 x 0,02 m x koef. sléhavosti 1,05 = 11,1 m3_x000D_
celkem =205,8 m3</t>
  </si>
  <si>
    <t>Uložení sypaniny s rozprostřením ve vrstvách a zhutněním</t>
  </si>
  <si>
    <t>171101101R00</t>
  </si>
  <si>
    <t>102</t>
  </si>
  <si>
    <t>výkopopé práce v rámci asanace</t>
  </si>
  <si>
    <t>12_1_</t>
  </si>
  <si>
    <t>Úprava pláně v zářezech v hor. 1-4, se zhutněním</t>
  </si>
  <si>
    <t>181101102R00</t>
  </si>
  <si>
    <t>101</t>
  </si>
  <si>
    <t>66,05 x koef. nakypření 1,22 =  80,6 m3 - v rámci staveniště</t>
  </si>
  <si>
    <t>Vodorovné přemístění výkopku z hor.1-4 do 1000 m</t>
  </si>
  <si>
    <t>162301102R00</t>
  </si>
  <si>
    <t>100</t>
  </si>
  <si>
    <t xml:space="preserve">objem odtěžené zeminy (prohloubení výkopu pod vybouranými cestami o 10 cm) - 50,1 m3_x000D_
objem odtěžené zeminy (v rostlém terénu) - 15,95 m3_x000D_
celkem - 66,05 m3_x000D_
</t>
  </si>
  <si>
    <t>Odkopávky při pozemkové úpravě nezapaž. (strojně)</t>
  </si>
  <si>
    <t>122207111R00</t>
  </si>
  <si>
    <t>99</t>
  </si>
  <si>
    <t>Přemístění výkopku</t>
  </si>
  <si>
    <t>Vymývaný betón hr. 550 mm, CN-TP3 (SO.2.03)</t>
  </si>
  <si>
    <t>49,35 m3 x 1,8 t = 88,8 t</t>
  </si>
  <si>
    <t>11_Z_</t>
  </si>
  <si>
    <t>98</t>
  </si>
  <si>
    <t>634,88 m3 x 1,8 t = 1142,8 t</t>
  </si>
  <si>
    <t>97</t>
  </si>
  <si>
    <t>211,63 m3 x 1,65 t = 349,2 t</t>
  </si>
  <si>
    <t>Štěrkodrtě frakce 0-8 mm</t>
  </si>
  <si>
    <t>96</t>
  </si>
  <si>
    <t>2093 x 2 + rezerva na záhyby</t>
  </si>
  <si>
    <t>Roxor ocelový k ukotvení lemovky (tyč: 500 mm délka x 16 mm průměr); cca 2ks/bm (v záhybech více) vč. dopravy</t>
  </si>
  <si>
    <t>95</t>
  </si>
  <si>
    <t>2093 + 314 = 2407 bm</t>
  </si>
  <si>
    <t>Kovová obruba, ocelová pásovina 10/100/ mm + 15% přesahy vč. dopravy</t>
  </si>
  <si>
    <t>111_2100R</t>
  </si>
  <si>
    <t>94</t>
  </si>
  <si>
    <t>11_9_</t>
  </si>
  <si>
    <t>93</t>
  </si>
  <si>
    <t xml:space="preserve">Předpokládaná vzdálenost tam a zpět: 30 km (Žirany)_x000D_
Maximální hmotnost převáženého materiálu/t: 12_x000D_
2885,3 t/12 t = 240,4 potřebných vleček x 30 km = 7212 km_x000D_
</t>
  </si>
  <si>
    <t>11_5_</t>
  </si>
  <si>
    <t>92</t>
  </si>
  <si>
    <t>ruční násyp v kořenovém prostoru sromů</t>
  </si>
  <si>
    <t>Uložení sypaniny s rozprostřením ve vrstvách ruční se zhutněním</t>
  </si>
  <si>
    <t>174101102R00</t>
  </si>
  <si>
    <t>91</t>
  </si>
  <si>
    <t>Uložení sypaniny s rozprostřením ve vrstvách a zhutněním (strojně)</t>
  </si>
  <si>
    <t>90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</si>
  <si>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3253 m2 + 778 m2 = 4031 m2</t>
  </si>
  <si>
    <t>56_</t>
  </si>
  <si>
    <t>Podklad z mechanicky zpevněného kameniva fr. 0-22, vč. materiálu; tl. 100 mm</t>
  </si>
  <si>
    <t>564942112R00</t>
  </si>
  <si>
    <t>89</t>
  </si>
  <si>
    <t>Podkladní vrstvy komunikací, letišť a ploch</t>
  </si>
  <si>
    <t>56</t>
  </si>
  <si>
    <t>11_1_</t>
  </si>
  <si>
    <t>88</t>
  </si>
  <si>
    <t>Poplatek za skládku zeminy</t>
  </si>
  <si>
    <t>199000002R00</t>
  </si>
  <si>
    <t>87</t>
  </si>
  <si>
    <t>odvoz zeminy na skládku</t>
  </si>
  <si>
    <t>Vodorovné přemístění výkopku z hor.1-4 do 2000 m</t>
  </si>
  <si>
    <t>162401102R00</t>
  </si>
  <si>
    <t>86</t>
  </si>
  <si>
    <t>zemina použita v rámci stavby - 212,1 m3_x000D_
759,05 - 212,1 = 546,95 m3</t>
  </si>
  <si>
    <t>Nakládání výkopku z hor.1-4 v množství nad 100 m3</t>
  </si>
  <si>
    <t>167101102R00</t>
  </si>
  <si>
    <t>85</t>
  </si>
  <si>
    <t>3253 m2 + 778 m2 = 4031 m2</t>
  </si>
  <si>
    <t>84</t>
  </si>
  <si>
    <t>336,23 + 119,23 = 455,46 x koef. nakypření 1,22 =  555,7 m3 - v rámci staveniště</t>
  </si>
  <si>
    <t>83</t>
  </si>
  <si>
    <t>(vč. zálivky, před i při aplikaci Air Spade)</t>
  </si>
  <si>
    <t>Plošné odstranění zeminy do hl.0,25 m technologií  Air Spade - vzduchový rýč, v kořenovém systému stromů, viz výkres</t>
  </si>
  <si>
    <t>04300200R</t>
  </si>
  <si>
    <t>82</t>
  </si>
  <si>
    <t>81</t>
  </si>
  <si>
    <t>hodnota CBR = min. 15%)</t>
  </si>
  <si>
    <t>Laboratorní zkouška únosnosti a zhutnitelnosti zemní pláně</t>
  </si>
  <si>
    <t>11009RVD</t>
  </si>
  <si>
    <t>80</t>
  </si>
  <si>
    <t>Chodník hr. 300 mm z MSK, CN-TP1b (SO.2.03)</t>
  </si>
  <si>
    <t>10_</t>
  </si>
  <si>
    <t>10_1_</t>
  </si>
  <si>
    <t>10</t>
  </si>
  <si>
    <t>Ochrana stromu bedněním - odstranění (ochrana kmene stromů, kořenového systému dřevin)</t>
  </si>
  <si>
    <t>184807112R00</t>
  </si>
  <si>
    <t>78</t>
  </si>
  <si>
    <t>- všechny stromy na staveništi s navrženou ochranou - 88 ks x 16 m2 = 1408 m2_x000D_
viz výkres</t>
  </si>
  <si>
    <t>Ochrana stromu při stavební činnosti bedněním - zřízení (ochrana kmene stromů, kořenového systému dřevin)</t>
  </si>
  <si>
    <t>184807111R00</t>
  </si>
  <si>
    <t>77</t>
  </si>
  <si>
    <t>soubor</t>
  </si>
  <si>
    <t>Vytýčení stavby</t>
  </si>
  <si>
    <t>111_100VD</t>
  </si>
  <si>
    <t>76</t>
  </si>
  <si>
    <t>Príprava stanoviště</t>
  </si>
  <si>
    <t>Po nových pařezech - 14,2 m3; po stávajících pařezech - 8,2, odstraňované keře - 81,1</t>
  </si>
  <si>
    <t>09_</t>
  </si>
  <si>
    <t>09_Z_</t>
  </si>
  <si>
    <t>09</t>
  </si>
  <si>
    <t>75</t>
  </si>
  <si>
    <t>listnaté stromy ( větve, kmeny, pařezy) - 615,6 t_x000D_
jehličnaté stromy ( větve, kmeny, pařezy) - 13,5 t_x000D_
keře - 1,9 t_x000D_
stávajícíc pařezy - 7,6 t</t>
  </si>
  <si>
    <t>S0</t>
  </si>
  <si>
    <t>09_9_</t>
  </si>
  <si>
    <t>S0_</t>
  </si>
  <si>
    <t>Poplatek za skladku</t>
  </si>
  <si>
    <t>979999999R00</t>
  </si>
  <si>
    <t>74</t>
  </si>
  <si>
    <t>listnaté stromy ( větve, kmeny, pařezy) - 665,5 m3_x000D_
jehličnaté stromy ( větve, kmeny, pařezy) - 14,6 m3_x000D_
keře - 2 m3_x000D_
stávajícíc pařezy - 8,2 m3</t>
  </si>
  <si>
    <t>Odvoz na skládku dřeva, příplatek za dalších 5 km</t>
  </si>
  <si>
    <t>979087008R00</t>
  </si>
  <si>
    <t>73</t>
  </si>
  <si>
    <t>Přesuny sutí</t>
  </si>
  <si>
    <t>72</t>
  </si>
  <si>
    <t>Řez bezpečnostní: 1 ks.</t>
  </si>
  <si>
    <t>184VD</t>
  </si>
  <si>
    <t>09_1_</t>
  </si>
  <si>
    <t>184VD_</t>
  </si>
  <si>
    <t>Ošetření vybraných stromů - viz příloha k rozpočtu - Ošetření soliterní stromy</t>
  </si>
  <si>
    <t>1121515R</t>
  </si>
  <si>
    <t>71</t>
  </si>
  <si>
    <t>Řez stromů</t>
  </si>
  <si>
    <t>174VD</t>
  </si>
  <si>
    <t>174VD_</t>
  </si>
  <si>
    <t>Zásyp jam po vyfrézovaných pařezech hloubky do 200 mm, v rovině nebo na svahu 1:5</t>
  </si>
  <si>
    <t>17411-1111VD</t>
  </si>
  <si>
    <t>70</t>
  </si>
  <si>
    <t>Odstranění dřevní hmoty</t>
  </si>
  <si>
    <t>19 ks nové pařezy, 9 ks stávající pařezy</t>
  </si>
  <si>
    <t>Zásyp jam po pařezech D 90 cm</t>
  </si>
  <si>
    <t>174201204R00</t>
  </si>
  <si>
    <t>69</t>
  </si>
  <si>
    <t>1 ks nové pařezy, 3 ks stávající pařezy</t>
  </si>
  <si>
    <t>Zásyp jam po pařezech D 70 cm</t>
  </si>
  <si>
    <t>174201203R00</t>
  </si>
  <si>
    <t>68</t>
  </si>
  <si>
    <t>5 ks stávajících pařezů</t>
  </si>
  <si>
    <t>Zásyp jam po pařezech D 50 cm</t>
  </si>
  <si>
    <t>174201202R00</t>
  </si>
  <si>
    <t>67</t>
  </si>
  <si>
    <t>Konstrukce ze zemin</t>
  </si>
  <si>
    <t>Vodorovné přemístění křovin do  5000 m</t>
  </si>
  <si>
    <t>162301501R00</t>
  </si>
  <si>
    <t>66</t>
  </si>
  <si>
    <t>Vodorovné přemístění pařezů  D 90 cm do 5000 m</t>
  </si>
  <si>
    <t>162301424R00</t>
  </si>
  <si>
    <t>65</t>
  </si>
  <si>
    <t>Vodorovné přemístění pařezů  D 70 cm do 5000 m</t>
  </si>
  <si>
    <t>162301423R00</t>
  </si>
  <si>
    <t>64</t>
  </si>
  <si>
    <t>Vod.přemístění kmenů listnatých, D 90cm  do 5000 m</t>
  </si>
  <si>
    <t>162301414R00</t>
  </si>
  <si>
    <t>63</t>
  </si>
  <si>
    <t>Vod.přemístění kmenů jehlič., D 90cm  do 5000 m</t>
  </si>
  <si>
    <t>162301418R00</t>
  </si>
  <si>
    <t>62</t>
  </si>
  <si>
    <t>Vod.přemístění kmenů jehlič., D 70cm  do 5000 m</t>
  </si>
  <si>
    <t>162301417R00</t>
  </si>
  <si>
    <t>61</t>
  </si>
  <si>
    <t>122VD</t>
  </si>
  <si>
    <t>122VD_</t>
  </si>
  <si>
    <t>Odstranění vyfrézované dřevní hmoty hloubky do 200 mm, v rovině nebo na svahu do 1:5</t>
  </si>
  <si>
    <t>12291-1111VD</t>
  </si>
  <si>
    <t>60</t>
  </si>
  <si>
    <t>112VD</t>
  </si>
  <si>
    <t>112VD_</t>
  </si>
  <si>
    <t>Odstranění stávajícího pařezu na svahu 1:5 o průměru pařezu 300-400 mm</t>
  </si>
  <si>
    <t>11220-1153VD</t>
  </si>
  <si>
    <t>59</t>
  </si>
  <si>
    <t>Odstranění stávajícího pařezu na svahu 1:5 o průměru pařezu 400-500 mm</t>
  </si>
  <si>
    <t>11220-1154VD</t>
  </si>
  <si>
    <t>Odstranění stávajícího pařezu na svahu 1:5 o průměru pařezu 600-700 mm</t>
  </si>
  <si>
    <t>11220-1156VD</t>
  </si>
  <si>
    <t>Odstranění stávajícího pařezu na svahu 1:5 o průměru pařezu 700-800 mm</t>
  </si>
  <si>
    <t>11220-1157VD</t>
  </si>
  <si>
    <t>Odstranění stávajícího pařezu na svahu 1:5 o průměru pařezu 800-900 mm</t>
  </si>
  <si>
    <t>11220-1158VD</t>
  </si>
  <si>
    <t>55</t>
  </si>
  <si>
    <t>Odstranění stávajícího pařezu na svahu 1:5 o průměru pařezu 1000-1100 mm</t>
  </si>
  <si>
    <t>11220-1160VD</t>
  </si>
  <si>
    <t>54</t>
  </si>
  <si>
    <t>Odstranění pařezu na svahu 1:5 o průměru pařezu 600-700 mm</t>
  </si>
  <si>
    <t>53</t>
  </si>
  <si>
    <t>Odstranění pařezu na svahu 1:5 o průměru pařezu 800-900 mm</t>
  </si>
  <si>
    <t>52</t>
  </si>
  <si>
    <t>Odstranění pařezu na svahu 1:5 o průměru pařezu 1100-1200 mm</t>
  </si>
  <si>
    <t>11220-1161VD</t>
  </si>
  <si>
    <t>51</t>
  </si>
  <si>
    <t>Odstranění pařezu na svahu 1:5 o průměru pařezu 1400-1500(a víc) mm</t>
  </si>
  <si>
    <t>11220-1164VD</t>
  </si>
  <si>
    <t>50</t>
  </si>
  <si>
    <t>Pokácení stromu postupné se spouštěním prům. kmene 600-700mm</t>
  </si>
  <si>
    <t>11215-1356VD</t>
  </si>
  <si>
    <t>49</t>
  </si>
  <si>
    <t>Pokácení stromu postupné se spouštěním prům. kmene 800-900mm</t>
  </si>
  <si>
    <t>11215-1358VD</t>
  </si>
  <si>
    <t>48</t>
  </si>
  <si>
    <t>Pokácení stromu postupné se spouštěním prům. kmene 1100-1200mm</t>
  </si>
  <si>
    <t>11215-1361VD</t>
  </si>
  <si>
    <t>47</t>
  </si>
  <si>
    <t>Pokácení stromu postupné se spouštěním prům. kmene 1400-1500mm</t>
  </si>
  <si>
    <t>11215-1364VD</t>
  </si>
  <si>
    <t>46</t>
  </si>
  <si>
    <t>Pokácení stromu postupné se spouštěním prům. kmene 1500-1600mm</t>
  </si>
  <si>
    <t>11215-1365VD</t>
  </si>
  <si>
    <t>45</t>
  </si>
  <si>
    <t>Pokácení stromu postupné se spouštěním prům. kmene 1600-1700mm</t>
  </si>
  <si>
    <t>11215-1366VD</t>
  </si>
  <si>
    <t>44</t>
  </si>
  <si>
    <t>Pokácení stromu postupné se spouštěním prům. kmene 1700-1800mm</t>
  </si>
  <si>
    <t>11215-1367VD</t>
  </si>
  <si>
    <t>43</t>
  </si>
  <si>
    <t>Pokácení stromu postupné se spouštěním prům. kmene 1900-2000mm</t>
  </si>
  <si>
    <t>11215-1369VD</t>
  </si>
  <si>
    <t>42</t>
  </si>
  <si>
    <t>Odstranění dřevin</t>
  </si>
  <si>
    <t>Odstranění křovin i s kořeny na ploše do 10000 m2</t>
  </si>
  <si>
    <t>111201102R00</t>
  </si>
  <si>
    <t>41</t>
  </si>
  <si>
    <t>Asanácia a ošetrenie drevín (SO.2.02)</t>
  </si>
  <si>
    <t>08_</t>
  </si>
  <si>
    <t>08_9_</t>
  </si>
  <si>
    <t>08</t>
  </si>
  <si>
    <t>Poplatek za skládku suti</t>
  </si>
  <si>
    <t>9799903R</t>
  </si>
  <si>
    <t>40</t>
  </si>
  <si>
    <t>Střešní krytina: 2 m3 x 1,3 t/m3 = 2,6_x000D_
Beton: 0,2 m3 x 2,4 t/m3 = 0,5 t_x000D_
Dřevo: 5 m3 x 0,7 t/m3 = 3,5 t</t>
  </si>
  <si>
    <t>Vodorovné přemístění suti na skládku do 18000 m</t>
  </si>
  <si>
    <t>979083117R</t>
  </si>
  <si>
    <t>39</t>
  </si>
  <si>
    <t>96_</t>
  </si>
  <si>
    <t>Odstranění doplňkových konstrukcí - dřevěná pergola</t>
  </si>
  <si>
    <t>966077151R00</t>
  </si>
  <si>
    <t>38</t>
  </si>
  <si>
    <t>Bourání základů z betonu prostého</t>
  </si>
  <si>
    <t>961044111R00</t>
  </si>
  <si>
    <t>37</t>
  </si>
  <si>
    <t>Bourání konstrukcí</t>
  </si>
  <si>
    <t>Odstranění pergoly, S1 (S0.2.01)</t>
  </si>
  <si>
    <t>07_</t>
  </si>
  <si>
    <t>07_9_</t>
  </si>
  <si>
    <t>07</t>
  </si>
  <si>
    <t>36</t>
  </si>
  <si>
    <t>35</t>
  </si>
  <si>
    <t>34</t>
  </si>
  <si>
    <t>Vytrhání obrubníků dřevěných - vč. lože (obruba dopadových ploch)</t>
  </si>
  <si>
    <t>1132010R</t>
  </si>
  <si>
    <t>33</t>
  </si>
  <si>
    <t>Vytrhání obrubníků parkových - vč. lože (obruba dopadových ploch)</t>
  </si>
  <si>
    <t>113201012RA0</t>
  </si>
  <si>
    <t>32</t>
  </si>
  <si>
    <t>Odstranění herních prvků, H1-14 (S0.2.01)</t>
  </si>
  <si>
    <t>06_</t>
  </si>
  <si>
    <t>06_9_</t>
  </si>
  <si>
    <t>06</t>
  </si>
  <si>
    <t>31</t>
  </si>
  <si>
    <t>Beton: 7,2 m3 x 2,4 t/m3 = 18 t</t>
  </si>
  <si>
    <t>30</t>
  </si>
  <si>
    <t>Odpadkový koš: 16 ks_x000D_
Lavička: 24 ks</t>
  </si>
  <si>
    <t>Odstranění stávajících laviček a odpadkových košů</t>
  </si>
  <si>
    <t>966077121R00</t>
  </si>
  <si>
    <t>29</t>
  </si>
  <si>
    <t>28</t>
  </si>
  <si>
    <t>Ods. tech. prvků, stávajícího mobiliáře (S0.2.01)</t>
  </si>
  <si>
    <t>05_</t>
  </si>
  <si>
    <t>05_9_</t>
  </si>
  <si>
    <t>05</t>
  </si>
  <si>
    <t>27</t>
  </si>
  <si>
    <t>26</t>
  </si>
  <si>
    <t>Odstranění koberce (podklad pod herními prvky a mobiliářem)</t>
  </si>
  <si>
    <t>7765118R</t>
  </si>
  <si>
    <t>25</t>
  </si>
  <si>
    <t>Odstranění umělého koberce, ZP15-20 (S0.2.01)</t>
  </si>
  <si>
    <t>04_</t>
  </si>
  <si>
    <t>04_9_</t>
  </si>
  <si>
    <t>04</t>
  </si>
  <si>
    <t>24</t>
  </si>
  <si>
    <t>23</t>
  </si>
  <si>
    <t>04_1_</t>
  </si>
  <si>
    <t>Odstranění podkladu nad 50 m2, kam. těžené tl.15 cm - ručně (práce v kořenovém prostoru stromů)</t>
  </si>
  <si>
    <t>113107415R</t>
  </si>
  <si>
    <t>22</t>
  </si>
  <si>
    <t>Odstranění podkladu nad 50 m2, kam. těžené tl.15 cm</t>
  </si>
  <si>
    <t>113107415R00</t>
  </si>
  <si>
    <t>21</t>
  </si>
  <si>
    <t>Odstranění prvků z okr. kamene, ZP11-14 (S0.2.01)</t>
  </si>
  <si>
    <t>03_</t>
  </si>
  <si>
    <t>03_9_</t>
  </si>
  <si>
    <t>03</t>
  </si>
  <si>
    <t>20</t>
  </si>
  <si>
    <t>19</t>
  </si>
  <si>
    <t>03_1_</t>
  </si>
  <si>
    <t>Odstranění podkladu nad 50 m2, kam. drcené tl.15 cm - ručně (práce v kořenovém prostoru stromů)</t>
  </si>
  <si>
    <t>113107615R</t>
  </si>
  <si>
    <t>Odstranění podkladu nad 50 m2, kam. drcené tl.15 cm</t>
  </si>
  <si>
    <t>113107615R00</t>
  </si>
  <si>
    <t>Rozebrání dlažeb ze zámkové dlažby v kamenivu - ručně (práce v kořenovém prostoru stromů)</t>
  </si>
  <si>
    <t>113106231R</t>
  </si>
  <si>
    <t>Rozebrání dlažeb ze zámkové dlažby v kamenivu</t>
  </si>
  <si>
    <t>113106231R00</t>
  </si>
  <si>
    <t>Ods. povrchů ze zámkové dlažby, ZP10 (S0.2.01)</t>
  </si>
  <si>
    <t>02_</t>
  </si>
  <si>
    <t>02_9_</t>
  </si>
  <si>
    <t>02</t>
  </si>
  <si>
    <t>Kámen: 203 m3 x 2,4 t/m3 = 487 t_x000D_
Beton: 243,6 m3 x 2,4 t/m3 = 135 t</t>
  </si>
  <si>
    <t>Vodorovné přemístění suti na skládku a místo uložení (kámen) do 18000 m</t>
  </si>
  <si>
    <t>02_1_</t>
  </si>
  <si>
    <t>Odstranění podkladu pl. nad 50 m2, beton, tl. 20 cm - ručně (práce v kořenovém prostoru stromů)</t>
  </si>
  <si>
    <t>113109420R00</t>
  </si>
  <si>
    <t>Odstranění podkladu pl. nad 50 m2, beton, tl. 20 cm</t>
  </si>
  <si>
    <t>Očištění vybouraného kamene</t>
  </si>
  <si>
    <t>979071112R00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</si>
  <si>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</si>
  <si>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</si>
  <si>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</si>
  <si>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</si>
  <si>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</si>
  <si>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</si>
  <si>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Odstranění povrchů z kam. dlažby, ZP7-9 (S0.2.01)</t>
  </si>
  <si>
    <t>01_</t>
  </si>
  <si>
    <t>01_9_</t>
  </si>
  <si>
    <t>01</t>
  </si>
  <si>
    <t>ZP1, 3, 4, 5, 6: 584 m3 x 2,2 t/m3 = 1285 t_x000D_
ZP2: 97,5 m3 x 2,2 t/m3 = 215 t</t>
  </si>
  <si>
    <t>6</t>
  </si>
  <si>
    <t>01_1_</t>
  </si>
  <si>
    <t>Odstranění asfaltové vrstvy pl.nad 50 m2, tl.25 cm (ZP2) - ručně (práce v kořenovém prostoru stromů)</t>
  </si>
  <si>
    <t>113108425R</t>
  </si>
  <si>
    <t>Odstranění asfaltové vrstvy pl.nad 50 m2, tl.25 cm (ZP2)</t>
  </si>
  <si>
    <t>113108425R00</t>
  </si>
  <si>
    <t>4</t>
  </si>
  <si>
    <t>Odstranění asfaltové vrstvy pl. nad 50 m2, tl.30 cm (ZP1, ZP3, ZP4, ZP5, ZP6) - ručně (práce v kořenovém prostoru stromů)</t>
  </si>
  <si>
    <t>113108430R</t>
  </si>
  <si>
    <t>3</t>
  </si>
  <si>
    <t>Odstranění asfaltové vrstvy pl. nad 50 m2, tl.30 cm (ZP1, ZP3, ZP4, ZP5, ZP6)</t>
  </si>
  <si>
    <t>113108430R00</t>
  </si>
  <si>
    <t>Rozbor vybouraného asfaltu, posouzení z hlediska toxicity</t>
  </si>
  <si>
    <t>1100900R</t>
  </si>
  <si>
    <t>Odstranění povrchů z asfaltu, ZP1-ZP6 (S0.2.01)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</si>
  <si>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</si>
  <si>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</si>
  <si>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</si>
  <si>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</si>
  <si>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</si>
  <si>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</si>
  <si>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</si>
  <si>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</si>
  <si>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</si>
  <si>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</si>
  <si>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</si>
  <si>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</si>
  <si>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</si>
  <si>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</si>
  <si>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</si>
  <si>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Rozměry</t>
  </si>
  <si>
    <t>GROUPCODE</t>
  </si>
  <si>
    <t>ISWORK</t>
  </si>
  <si>
    <t>Hmotnost (t)</t>
  </si>
  <si>
    <t>Cena/MJ</t>
  </si>
  <si>
    <t>Množství</t>
  </si>
  <si>
    <t>MJ</t>
  </si>
  <si>
    <t>Zkrácený popis</t>
  </si>
  <si>
    <t>Kód</t>
  </si>
  <si>
    <t>Objekt</t>
  </si>
  <si>
    <t>Č</t>
  </si>
  <si>
    <t>Ing. Daniela Plandorová</t>
  </si>
  <si>
    <t>17.01.2022</t>
  </si>
  <si>
    <t>Zpracováno dne:</t>
  </si>
  <si>
    <t> </t>
  </si>
  <si>
    <t>Ateliér Krejčiříkovi, s.r.o.</t>
  </si>
  <si>
    <t>park</t>
  </si>
  <si>
    <t>Doba výstavby:</t>
  </si>
  <si>
    <t>Návrh obnovy Starého parku v Nitre, Etapa 2</t>
  </si>
  <si>
    <t>Stavební rozpočet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</si>
  <si>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</si>
  <si>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</si>
  <si>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</si>
  <si>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</si>
  <si>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</si>
  <si>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</si>
  <si>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</si>
  <si>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</si>
  <si>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</si>
  <si>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</si>
  <si>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</si>
  <si>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</si>
  <si>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</si>
  <si>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</si>
  <si>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</si>
  <si>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</si>
  <si>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</si>
  <si>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</si>
  <si>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</si>
  <si>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</si>
  <si>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E2</t>
  </si>
  <si>
    <t>Robinia pseudoacacia</t>
  </si>
  <si>
    <t>15-20.</t>
  </si>
  <si>
    <t>10-15.</t>
  </si>
  <si>
    <t>RB</t>
  </si>
  <si>
    <t>rez bezpečnostné</t>
  </si>
  <si>
    <t>pri plote</t>
  </si>
  <si>
    <t>Pestovateľské opatrenia stromov</t>
  </si>
  <si>
    <t>RR</t>
  </si>
  <si>
    <t>Rez redukčné</t>
  </si>
  <si>
    <t>Rez bezpečnostné</t>
  </si>
  <si>
    <t>RZ</t>
  </si>
  <si>
    <t>Rez zdravotné</t>
  </si>
  <si>
    <t>Export Komplet</t>
  </si>
  <si>
    <t/>
  </si>
  <si>
    <t>2.0</t>
  </si>
  <si>
    <t>False</t>
  </si>
  <si>
    <t>{d853b842-c349-4402-abe5-31d0013f5960}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</si>
  <si>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</si>
  <si>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</si>
  <si>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</si>
  <si>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</si>
  <si>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</si>
  <si>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</si>
  <si>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</si>
  <si>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</si>
  <si>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-2.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</si>
  <si>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</si>
  <si>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</si>
  <si>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</si>
  <si>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</si>
  <si>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</si>
  <si>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</si>
  <si>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</si>
  <si>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</si>
  <si>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</si>
  <si>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</si>
  <si>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</si>
  <si>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</si>
  <si>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</si>
  <si>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</si>
  <si>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</si>
  <si>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</si>
  <si>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</si>
  <si>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</si>
  <si>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</si>
  <si>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</si>
  <si>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</si>
  <si>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</si>
  <si>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</si>
  <si>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</si>
  <si>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</si>
  <si>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</si>
  <si>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</si>
  <si>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</si>
  <si>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</si>
  <si>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</si>
  <si>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</si>
  <si>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</si>
  <si>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</si>
  <si>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</si>
  <si>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</si>
  <si>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</si>
  <si>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</si>
  <si>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</si>
  <si>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</si>
  <si>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</si>
  <si>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</si>
  <si>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</si>
  <si>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</si>
  <si>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</si>
  <si>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</si>
  <si>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</si>
  <si>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</si>
  <si>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</si>
  <si>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</si>
  <si>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</si>
  <si>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</si>
  <si>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</si>
  <si>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</si>
  <si>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</si>
  <si>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</si>
  <si>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</si>
  <si>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r</t>
  </si>
  <si>
    <t>4,05</t>
  </si>
  <si>
    <t>KRYCÍ LIST SOUPISU PRACÍ</t>
  </si>
  <si>
    <t>REKAPITULACE ČLENĚNÍ SOUPISU PRACÍ</t>
  </si>
  <si>
    <t>Kód dílu - Popis</t>
  </si>
  <si>
    <t>Cena celkem [EUR]</t>
  </si>
  <si>
    <t>Náklady ze soupisu prací</t>
  </si>
  <si>
    <t>-1</t>
  </si>
  <si>
    <t>998 - Přesun hmot</t>
  </si>
  <si>
    <t>HSV -  Práce a dodávky HSV</t>
  </si>
  <si>
    <t xml:space="preserve">    1 - Zemní práce</t>
  </si>
  <si>
    <t xml:space="preserve">    5 - Komunikace pozemní</t>
  </si>
  <si>
    <t>N00 - PRÁCE A DODÁVKY PRVKŮ</t>
  </si>
  <si>
    <t xml:space="preserve">    N01 - Herní prvky</t>
  </si>
  <si>
    <t>SOUPIS PRACÍ</t>
  </si>
  <si>
    <t>PČ</t>
  </si>
  <si>
    <t>J.cena [EUR]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</si>
  <si>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</si>
  <si>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</si>
  <si>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</si>
  <si>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</si>
  <si>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</si>
  <si>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</si>
  <si>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</si>
  <si>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</si>
  <si>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</si>
  <si>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</si>
  <si>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kpl</t>
  </si>
  <si>
    <t>-157700754</t>
  </si>
  <si>
    <t>PP</t>
  </si>
  <si>
    <t>-119158862</t>
  </si>
  <si>
    <t>-453686195</t>
  </si>
  <si>
    <t>1439259602</t>
  </si>
  <si>
    <t>-1220630950</t>
  </si>
  <si>
    <t>1661714768</t>
  </si>
  <si>
    <t>-1969778339</t>
  </si>
  <si>
    <t>-1904398606</t>
  </si>
  <si>
    <t>-1836289439</t>
  </si>
  <si>
    <t>1390883821</t>
  </si>
  <si>
    <t>1452466718</t>
  </si>
  <si>
    <t>-287473033</t>
  </si>
  <si>
    <t>1528366085</t>
  </si>
  <si>
    <t>-955374077</t>
  </si>
  <si>
    <t>512</t>
  </si>
  <si>
    <t>-1238450555</t>
  </si>
  <si>
    <t>1265214853</t>
  </si>
  <si>
    <t>1074427946</t>
  </si>
  <si>
    <t>1129373020</t>
  </si>
  <si>
    <t>593120339</t>
  </si>
  <si>
    <t>1156064059</t>
  </si>
  <si>
    <t>-324338138</t>
  </si>
  <si>
    <t>2115543640</t>
  </si>
  <si>
    <t>KRYCÍ LIST ROZPOČTU</t>
  </si>
  <si>
    <t>Návrh obnovy Starého parku v Nitre</t>
  </si>
  <si>
    <t>Objekt:</t>
  </si>
  <si>
    <t>Prípojky elektriny, osvetlenia, napojenie informačného systému</t>
  </si>
  <si>
    <t>KS:</t>
  </si>
  <si>
    <t>Miesto:</t>
  </si>
  <si>
    <t>Dátum:</t>
  </si>
  <si>
    <t>01/2022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</si>
  <si>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</si>
  <si>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</si>
  <si>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</si>
  <si>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</si>
  <si>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</si>
  <si>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</si>
  <si>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</si>
  <si>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</si>
  <si>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</si>
  <si>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</si>
  <si>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</si>
  <si>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</si>
  <si>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základná</t>
  </si>
  <si>
    <t>z</t>
  </si>
  <si>
    <t>znížená</t>
  </si>
  <si>
    <t>zákl. prenesená</t>
  </si>
  <si>
    <t>zníž. prenesená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</si>
  <si>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</si>
  <si>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</si>
  <si>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</si>
  <si>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</si>
  <si>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</si>
  <si>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</si>
  <si>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</si>
  <si>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</si>
  <si>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</si>
  <si>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</si>
  <si>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</si>
  <si>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D2.07 Prípojky elektriny, osvetlenia, napojenie informačného systému</t>
  </si>
  <si>
    <t>2) Ostatné náklady</t>
  </si>
  <si>
    <t xml:space="preserve">date: </t>
  </si>
  <si>
    <t>rev</t>
  </si>
  <si>
    <t xml:space="preserve"> ROZPOČET</t>
  </si>
  <si>
    <t>Návrh obnovy Starého parku v Nitre – 2. etapa
SO.07 Prípojky elektriny, osvetlenia, napojenie informačného systému</t>
  </si>
  <si>
    <t>Ing. Kačík</t>
  </si>
  <si>
    <t>Archívne číslo:</t>
  </si>
  <si>
    <t>20-295</t>
  </si>
  <si>
    <t>a)</t>
  </si>
  <si>
    <t>Všetky položky na prípomoce, lešenie, presuny hmôt a sutí, uloženie sute na skládku, dopravu, montáž, atd... sú zahrnuté v jednotlivých jednotkových cenách</t>
  </si>
  <si>
    <t>b)</t>
  </si>
  <si>
    <t>Súčásťou prác sú všetky skúšky, potrebné merania a inšpekcie</t>
  </si>
  <si>
    <t>c)</t>
  </si>
  <si>
    <t>Súčásťou dodávky je spracovanie všetkej realizačnej a dielenskej dokumentácie a projektu skutočného vyhotovenia</t>
  </si>
  <si>
    <t>d)</t>
  </si>
  <si>
    <t>Všetky položky obsahujú náklady na prípravu dokumentácie pre realizáciu stavby</t>
  </si>
  <si>
    <t>e)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</si>
  <si>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</si>
  <si>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f)</t>
  </si>
  <si>
    <t xml:space="preserve">Súčasťou dodávky sú všetky geodetické merania ako napríklad vytýčenie konštrukcií, kontrolné merania, zameranie skutočného stavu a pod. </t>
  </si>
  <si>
    <t>g)</t>
  </si>
  <si>
    <t xml:space="preserve">Súčasťou dodávky sú aj náklady na prípadne opatrenia súvisiace s ochranou existujúcich sietí, komunikácií alebo stavieb </t>
  </si>
  <si>
    <t>h)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</si>
  <si>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</si>
  <si>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i)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</si>
  <si>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</si>
  <si>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Číslo
položky</t>
  </si>
  <si>
    <t>Typ / číslo</t>
  </si>
  <si>
    <t>Skrátený popis</t>
  </si>
  <si>
    <t>M.J.</t>
  </si>
  <si>
    <t>Počet CELKOM</t>
  </si>
  <si>
    <t>Cena    v    EUR (bez DPH)</t>
  </si>
  <si>
    <t>Jednotková</t>
  </si>
  <si>
    <t>Spolu</t>
  </si>
  <si>
    <t xml:space="preserve">Materiál </t>
  </si>
  <si>
    <t xml:space="preserve">Montážne práce, revízie, merania </t>
  </si>
  <si>
    <t>Dopravné náklady</t>
  </si>
  <si>
    <t xml:space="preserve">Inžiniering, projektovanie, konzultácie a iné služby  </t>
  </si>
  <si>
    <t>Demontáže</t>
  </si>
  <si>
    <t>Demontáž svietidla do výšky 6m, likvidácia</t>
  </si>
  <si>
    <t>Demontáž stožiara vrátane elektrovýzbroje do výšky 6m, likvidácia</t>
  </si>
  <si>
    <t>Rozbúranie stožiarového základu, odvoz sute, spätné úpravy</t>
  </si>
  <si>
    <t>Svietidlá</t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</si>
  <si>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</si>
  <si>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zemné podľa špecifikácie zariadení typ BEGA 84 277 K3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</si>
  <si>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</si>
  <si>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Stožiare</t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</si>
  <si>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</si>
  <si>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</si>
  <si>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</si>
  <si>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Infopanel</t>
  </si>
  <si>
    <t>Infopanel s displejom podľa špecifikácie zariadení</t>
  </si>
  <si>
    <t>Zhotovenie základovej časti pre infopanel, vrátane výkopových prác pre základovú časť</t>
  </si>
  <si>
    <t>Výkopové práce</t>
  </si>
  <si>
    <t>Výkop v do hĺbky 70 cm, šírka 35 cm, pokládka chráničiek, pokládka uzemňovacieho vedenia, fólia, piesok, uvedenie do pôvodného stavu.</t>
  </si>
  <si>
    <t>Uzemňovacie vedenie</t>
  </si>
  <si>
    <t>Uzemňovacie vedenie, pásovina FeZn 30x4mm v zemi (1kg=1,06m). Pokládka uzemňovacieho vedenia, pásoviny FeZn 30x4 mm do výkopu, vrátane pripojovacích svoriek a izolácie spojov</t>
  </si>
  <si>
    <t>Guľatina FeZn 10mm (1kg/1,61m). Uloženie do výkopu, montáž, úprava, pripevnenie k stožiaru, vrátane pripojovacích svoriek, izolácie spojov a bužírky pre prechod zem-vzduch</t>
  </si>
  <si>
    <t>Káblové vedenie</t>
  </si>
  <si>
    <t>Kábel H07RN-F 3x2,5</t>
  </si>
  <si>
    <t xml:space="preserve">Káblové vedenie </t>
  </si>
  <si>
    <t>Kábel CYKY-J 3x6</t>
  </si>
  <si>
    <t>Kábel CYKY-J 4x10</t>
  </si>
  <si>
    <t>Kábel AYKY-J 4x25</t>
  </si>
  <si>
    <t>Chránička</t>
  </si>
  <si>
    <t>Chranička ohybná Ф63mm so zaťahovacím lankom, zaťahovanie kábla do chráničky</t>
  </si>
  <si>
    <t>Rozvádzače</t>
  </si>
  <si>
    <t>Rozvádzač elektromerový podružný, vrátane zapojenia, osadenia skrine a základovej časti, osadenie, skúšky, atesty</t>
  </si>
  <si>
    <t>Zhotovenie vývodu z rozvádzača, zatiahnutie vývodového vedenia do rozvádzača, pripojenie, podružný materiál</t>
  </si>
  <si>
    <t>Zhotovenie vývodu zo stožiara, zatiahnutie vývodového vedenia do stožiara, pripojenie, podružný materiál</t>
  </si>
  <si>
    <t>Inžinierské práce</t>
  </si>
  <si>
    <t>Východisková revízia vrátane prípojok a vedení</t>
  </si>
  <si>
    <t>Geodetické zameranie svietididel v teréne, vrátane káblových vedení</t>
  </si>
  <si>
    <t>Projektová dokumentácia skutočného vyhotovenia</t>
  </si>
  <si>
    <t>Kontrolné merania a správa z merania osvetlenia</t>
  </si>
  <si>
    <t>MEDZISÚČET - SO.07 - 2. ETAPA</t>
  </si>
  <si>
    <t>bez DPH</t>
  </si>
  <si>
    <t>SPOLU bez DPH</t>
  </si>
  <si>
    <t>SPOLU s DPH</t>
  </si>
  <si>
    <t>Rozpočtové náklady v €</t>
  </si>
  <si>
    <t>(€)</t>
  </si>
  <si>
    <t>Náklady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</si>
</sst>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#,##0.00%"/>
    <numFmt numFmtId="166" formatCode="dd\.mm\.yyyy"/>
    <numFmt numFmtId="167" formatCode="#,##0.00000"/>
    <numFmt numFmtId="168" formatCode="#,##0.000"/>
    <numFmt numFmtId="169" formatCode="#,##0\ &quot;Sk&quot;"/>
    <numFmt numFmtId="170" formatCode="_-* #,##0.00\ &quot;Sk&quot;_-;\-* #,##0.00\ &quot;Sk&quot;_-;_-* &quot;-&quot;??\ &quot;Sk&quot;_-;_-@_-"/>
    <numFmt numFmtId="171" formatCode="#,##0.00\ [$€-1]"/>
    <numFmt numFmtId="172" formatCode="_-* #,##0.00\ _S_k_-;\-* #,##0.00\ _S_k_-;_-* &quot;-&quot;??\ _S_k_-;_-@_-"/>
    <numFmt numFmtId="173" formatCode="#,##0\ [$€-1]"/>
    <numFmt numFmtId="174" formatCode="_-[$€-2]\ * #,##0_-;\-[$€-2]\ * #,##0_-;_-[$€-2]\ * &quot;-&quot;_-;_-@_-"/>
  </numFmts>
  <fonts count="1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</font>
    <font>
      <sz val="10"/>
      <color indexed="8"/>
      <name val="Arial"/>
      <charset val="238"/>
    </font>
    <font>
      <i/>
      <sz val="8"/>
      <color indexed="8"/>
      <name val="Arial"/>
      <charset val="238"/>
    </font>
    <font>
      <sz val="12"/>
      <color indexed="8"/>
      <name val="Arial"/>
      <charset val="238"/>
    </font>
    <font>
      <b/>
      <sz val="12"/>
      <color indexed="8"/>
      <name val="Arial"/>
      <charset val="238"/>
    </font>
    <font>
      <b/>
      <sz val="11"/>
      <color indexed="8"/>
      <name val="Arial"/>
      <charset val="238"/>
    </font>
    <font>
      <b/>
      <sz val="20"/>
      <color indexed="8"/>
      <name val="Arial"/>
      <charset val="238"/>
    </font>
    <font>
      <b/>
      <sz val="18"/>
      <color indexed="8"/>
      <name val="Arial"/>
      <charset val="238"/>
    </font>
    <font>
      <b/>
      <sz val="10"/>
      <color indexed="8"/>
      <name val="Arial"/>
      <charset val="238"/>
    </font>
    <font>
      <sz val="18"/>
      <color indexed="8"/>
      <name val="Arial"/>
      <charset val="238"/>
    </font>
    <font>
      <i/>
      <sz val="10"/>
      <color indexed="60"/>
      <name val="Arial"/>
      <charset val="238"/>
    </font>
    <font>
      <sz val="10"/>
      <color indexed="62"/>
      <name val="Arial"/>
      <charset val="238"/>
    </font>
    <font>
      <b/>
      <sz val="10"/>
      <color indexed="56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b/>
      <sz val="10"/>
      <color indexed="54"/>
      <name val="Arial"/>
      <charset val="238"/>
    </font>
    <font>
      <sz val="10"/>
      <color indexed="54"/>
      <name val="Arial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scheme val="minor"/>
    </font>
    <font>
      <sz val="18"/>
      <color theme="10"/>
      <name val="Wingdings 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10"/>
      <name val="Arial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5"/>
      <color rgb="FF0070C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b/>
      <sz val="8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0070C0"/>
      <name val="Arial CE"/>
      <charset val="238"/>
    </font>
    <font>
      <b/>
      <sz val="10"/>
      <color indexed="30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color theme="1" tint="0.249977111117893"/>
      <name val="Arial"/>
      <family val="2"/>
      <charset val="238"/>
    </font>
    <font>
      <b/>
      <sz val="10"/>
      <name val="AvantGarde Md BT"/>
      <charset val="238"/>
    </font>
    <font>
      <b/>
      <sz val="14"/>
      <name val="AvantGarde Md BT"/>
      <family val="2"/>
    </font>
    <font>
      <sz val="8"/>
      <name val="Arial CE"/>
    </font>
    <font>
      <i/>
      <sz val="9"/>
      <name val="Arial CE"/>
    </font>
    <font>
      <i/>
      <sz val="8"/>
      <name val="Arial CE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9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63" fillId="0" borderId="0"/>
    <xf numFmtId="170" fontId="96" fillId="0" borderId="0" applyFont="0" applyFill="0" applyBorder="0" applyAlignment="0" applyProtection="0"/>
    <xf numFmtId="170" fontId="63" fillId="0" borderId="0" applyFont="0" applyFill="0" applyBorder="0" applyAlignment="0" applyProtection="0"/>
    <xf numFmtId="172" fontId="96" fillId="0" borderId="0" applyFont="0" applyFill="0" applyBorder="0" applyAlignment="0" applyProtection="0"/>
  </cellStyleXfs>
  <cellXfs count="56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0" xfId="2" applyFont="1" applyAlignment="1">
      <alignment vertical="center"/>
    </xf>
    <xf numFmtId="0" fontId="8" fillId="0" borderId="13" xfId="2" applyFont="1" applyBorder="1" applyAlignment="1">
      <alignment vertical="center"/>
    </xf>
    <xf numFmtId="49" fontId="9" fillId="0" borderId="13" xfId="2" applyNumberFormat="1" applyFont="1" applyBorder="1" applyAlignment="1">
      <alignment horizontal="left" vertical="center"/>
    </xf>
    <xf numFmtId="0" fontId="8" fillId="0" borderId="14" xfId="2" applyFont="1" applyBorder="1" applyAlignment="1">
      <alignment vertical="center"/>
    </xf>
    <xf numFmtId="0" fontId="8" fillId="0" borderId="21" xfId="2" applyFont="1" applyBorder="1" applyAlignment="1">
      <alignment vertical="center"/>
    </xf>
    <xf numFmtId="0" fontId="8" fillId="0" borderId="22" xfId="2" applyFont="1" applyBorder="1" applyAlignment="1">
      <alignment vertical="center"/>
    </xf>
    <xf numFmtId="0" fontId="8" fillId="0" borderId="23" xfId="2" applyFont="1" applyBorder="1" applyAlignment="1">
      <alignment vertical="center"/>
    </xf>
    <xf numFmtId="0" fontId="8" fillId="0" borderId="24" xfId="2" applyFont="1" applyBorder="1" applyAlignment="1">
      <alignment vertical="center"/>
    </xf>
    <xf numFmtId="0" fontId="8" fillId="0" borderId="25" xfId="2" applyFont="1" applyBorder="1" applyAlignment="1">
      <alignment vertical="center"/>
    </xf>
    <xf numFmtId="0" fontId="8" fillId="0" borderId="26" xfId="2" applyFont="1" applyBorder="1" applyAlignment="1">
      <alignment vertical="center"/>
    </xf>
    <xf numFmtId="4" fontId="10" fillId="0" borderId="27" xfId="2" applyNumberFormat="1" applyFont="1" applyBorder="1" applyAlignment="1">
      <alignment horizontal="right" vertical="center"/>
    </xf>
    <xf numFmtId="49" fontId="11" fillId="0" borderId="28" xfId="2" applyNumberFormat="1" applyFont="1" applyBorder="1" applyAlignment="1">
      <alignment horizontal="left" vertical="center"/>
    </xf>
    <xf numFmtId="0" fontId="8" fillId="0" borderId="23" xfId="2" applyFont="1" applyBorder="1"/>
    <xf numFmtId="49" fontId="9" fillId="0" borderId="0" xfId="2" applyNumberFormat="1" applyFont="1" applyAlignment="1">
      <alignment horizontal="left" vertical="center"/>
    </xf>
    <xf numFmtId="4" fontId="8" fillId="0" borderId="0" xfId="2" applyNumberFormat="1" applyFont="1" applyAlignment="1">
      <alignment horizontal="right" vertical="center"/>
    </xf>
    <xf numFmtId="4" fontId="18" fillId="0" borderId="0" xfId="2" applyNumberFormat="1" applyFont="1" applyAlignment="1">
      <alignment horizontal="right" vertical="center"/>
    </xf>
    <xf numFmtId="49" fontId="19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9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5" fillId="0" borderId="0" xfId="2" applyNumberFormat="1" applyFont="1" applyAlignment="1">
      <alignment horizontal="right" vertical="center"/>
    </xf>
    <xf numFmtId="49" fontId="15" fillId="0" borderId="35" xfId="2" applyNumberFormat="1" applyFont="1" applyBorder="1" applyAlignment="1">
      <alignment horizontal="center" vertical="center"/>
    </xf>
    <xf numFmtId="49" fontId="15" fillId="0" borderId="36" xfId="2" applyNumberFormat="1" applyFont="1" applyBorder="1" applyAlignment="1">
      <alignment horizontal="center" vertical="center"/>
    </xf>
    <xf numFmtId="49" fontId="15" fillId="0" borderId="36" xfId="2" applyNumberFormat="1" applyFont="1" applyBorder="1" applyAlignment="1">
      <alignment horizontal="left" vertical="center"/>
    </xf>
    <xf numFmtId="49" fontId="15" fillId="0" borderId="37" xfId="2" applyNumberFormat="1" applyFont="1" applyBorder="1" applyAlignment="1">
      <alignment horizontal="left" vertical="center"/>
    </xf>
    <xf numFmtId="0" fontId="24" fillId="0" borderId="38" xfId="0" applyFont="1" applyBorder="1"/>
    <xf numFmtId="0" fontId="25" fillId="0" borderId="38" xfId="0" applyFont="1" applyBorder="1" applyAlignment="1">
      <alignment horizontal="right" textRotation="90"/>
    </xf>
    <xf numFmtId="0" fontId="26" fillId="0" borderId="38" xfId="0" applyFont="1" applyBorder="1" applyAlignment="1">
      <alignment horizontal="right" textRotation="90"/>
    </xf>
    <xf numFmtId="0" fontId="24" fillId="0" borderId="38" xfId="0" applyFont="1" applyBorder="1" applyAlignment="1">
      <alignment horizontal="right" textRotation="90" wrapText="1"/>
    </xf>
    <xf numFmtId="0" fontId="24" fillId="0" borderId="38" xfId="0" applyFont="1" applyBorder="1" applyAlignment="1">
      <alignment horizontal="right" textRotation="90"/>
    </xf>
    <xf numFmtId="0" fontId="27" fillId="0" borderId="38" xfId="0" applyFont="1" applyBorder="1" applyAlignment="1">
      <alignment horizontal="right" textRotation="90"/>
    </xf>
    <xf numFmtId="0" fontId="28" fillId="0" borderId="38" xfId="0" applyFont="1" applyBorder="1" applyAlignment="1">
      <alignment horizontal="right" textRotation="90"/>
    </xf>
    <xf numFmtId="0" fontId="24" fillId="0" borderId="38" xfId="0" applyFont="1" applyBorder="1" applyAlignment="1">
      <alignment wrapText="1"/>
    </xf>
    <xf numFmtId="0" fontId="0" fillId="0" borderId="38" xfId="0" applyBorder="1"/>
    <xf numFmtId="0" fontId="28" fillId="0" borderId="38" xfId="0" applyFont="1" applyBorder="1"/>
    <xf numFmtId="0" fontId="29" fillId="0" borderId="38" xfId="0" applyFont="1" applyBorder="1"/>
    <xf numFmtId="0" fontId="28" fillId="0" borderId="38" xfId="0" applyFont="1" applyBorder="1" applyAlignment="1">
      <alignment wrapText="1"/>
    </xf>
    <xf numFmtId="1" fontId="28" fillId="0" borderId="38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39" xfId="3" applyBorder="1"/>
    <xf numFmtId="0" fontId="30" fillId="0" borderId="40" xfId="3" applyBorder="1"/>
    <xf numFmtId="0" fontId="30" fillId="0" borderId="41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0" fontId="30" fillId="0" borderId="42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1" xfId="3" applyBorder="1" applyAlignment="1">
      <alignment vertical="center"/>
    </xf>
    <xf numFmtId="0" fontId="38" fillId="0" borderId="43" xfId="3" applyFont="1" applyBorder="1" applyAlignment="1">
      <alignment horizontal="left" vertical="center"/>
    </xf>
    <xf numFmtId="0" fontId="30" fillId="0" borderId="43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1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4" xfId="3" applyFont="1" applyFill="1" applyBorder="1" applyAlignment="1">
      <alignment horizontal="left" vertical="center"/>
    </xf>
    <xf numFmtId="0" fontId="30" fillId="9" borderId="45" xfId="3" applyFill="1" applyBorder="1" applyAlignment="1">
      <alignment vertical="center"/>
    </xf>
    <xf numFmtId="0" fontId="40" fillId="9" borderId="45" xfId="3" applyFont="1" applyFill="1" applyBorder="1" applyAlignment="1">
      <alignment horizontal="center" vertical="center"/>
    </xf>
    <xf numFmtId="0" fontId="41" fillId="0" borderId="42" xfId="3" applyFont="1" applyBorder="1" applyAlignment="1">
      <alignment horizontal="left" vertical="center"/>
    </xf>
    <xf numFmtId="0" fontId="30" fillId="0" borderId="42" xfId="3" applyBorder="1" applyAlignment="1">
      <alignment vertical="center"/>
    </xf>
    <xf numFmtId="0" fontId="34" fillId="0" borderId="43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0" fillId="0" borderId="48" xfId="3" applyBorder="1" applyAlignment="1">
      <alignment vertical="center"/>
    </xf>
    <xf numFmtId="0" fontId="30" fillId="0" borderId="39" xfId="3" applyBorder="1" applyAlignment="1">
      <alignment vertical="center"/>
    </xf>
    <xf numFmtId="0" fontId="30" fillId="0" borderId="40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1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1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0" xfId="3" applyBorder="1" applyAlignment="1">
      <alignment vertical="center"/>
    </xf>
    <xf numFmtId="0" fontId="30" fillId="0" borderId="51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10" borderId="45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4" xfId="3" applyFont="1" applyBorder="1" applyAlignment="1">
      <alignment horizontal="center" vertical="center" wrapText="1"/>
    </xf>
    <xf numFmtId="0" fontId="45" fillId="0" borderId="55" xfId="3" applyFont="1" applyBorder="1" applyAlignment="1">
      <alignment horizontal="center" vertical="center" wrapText="1"/>
    </xf>
    <xf numFmtId="0" fontId="45" fillId="0" borderId="56" xfId="3" applyFont="1" applyBorder="1" applyAlignment="1">
      <alignment horizontal="center" vertical="center" wrapText="1"/>
    </xf>
    <xf numFmtId="0" fontId="30" fillId="0" borderId="49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1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2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7" fontId="42" fillId="0" borderId="0" xfId="3" applyNumberFormat="1" applyFont="1" applyAlignment="1">
      <alignment vertical="center"/>
    </xf>
    <xf numFmtId="4" fontId="42" fillId="0" borderId="53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1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57" xfId="3" applyNumberFormat="1" applyFont="1" applyBorder="1" applyAlignment="1">
      <alignment vertical="center"/>
    </xf>
    <xf numFmtId="4" fontId="52" fillId="0" borderId="58" xfId="3" applyNumberFormat="1" applyFont="1" applyBorder="1" applyAlignment="1">
      <alignment vertical="center"/>
    </xf>
    <xf numFmtId="167" fontId="52" fillId="0" borderId="58" xfId="3" applyNumberFormat="1" applyFont="1" applyBorder="1" applyAlignment="1">
      <alignment vertical="center"/>
    </xf>
    <xf numFmtId="4" fontId="52" fillId="0" borderId="59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0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53" fillId="0" borderId="0" xfId="3" applyFont="1" applyAlignment="1">
      <alignment horizontal="left" vertical="center"/>
    </xf>
    <xf numFmtId="0" fontId="54" fillId="0" borderId="0" xfId="3" applyFont="1" applyAlignment="1">
      <alignment horizontal="left" vertical="center"/>
    </xf>
    <xf numFmtId="166" fontId="35" fillId="0" borderId="0" xfId="3" applyNumberFormat="1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1" xfId="3" applyBorder="1" applyAlignment="1">
      <alignment vertical="center" wrapText="1"/>
    </xf>
    <xf numFmtId="0" fontId="38" fillId="0" borderId="0" xfId="3" applyFont="1" applyAlignment="1">
      <alignment horizontal="left" vertical="center"/>
    </xf>
    <xf numFmtId="4" fontId="46" fillId="0" borderId="0" xfId="3" applyNumberFormat="1" applyFont="1" applyAlignment="1">
      <alignment vertical="center"/>
    </xf>
    <xf numFmtId="0" fontId="34" fillId="0" borderId="0" xfId="3" applyFont="1" applyAlignment="1">
      <alignment horizontal="right" vertical="center"/>
    </xf>
    <xf numFmtId="0" fontId="43" fillId="0" borderId="0" xfId="3" applyFont="1" applyAlignment="1">
      <alignment horizontal="left" vertical="center"/>
    </xf>
    <xf numFmtId="4" fontId="34" fillId="0" borderId="0" xfId="3" applyNumberFormat="1" applyFont="1" applyAlignment="1">
      <alignment vertical="center"/>
    </xf>
    <xf numFmtId="165" fontId="34" fillId="0" borderId="0" xfId="3" applyNumberFormat="1" applyFont="1" applyAlignment="1">
      <alignment horizontal="right" vertical="center"/>
    </xf>
    <xf numFmtId="0" fontId="40" fillId="10" borderId="44" xfId="3" applyFont="1" applyFill="1" applyBorder="1" applyAlignment="1">
      <alignment horizontal="left" vertical="center"/>
    </xf>
    <xf numFmtId="0" fontId="40" fillId="10" borderId="45" xfId="3" applyFont="1" applyFill="1" applyBorder="1" applyAlignment="1">
      <alignment horizontal="right" vertical="center"/>
    </xf>
    <xf numFmtId="0" fontId="40" fillId="10" borderId="45" xfId="3" applyFont="1" applyFill="1" applyBorder="1" applyAlignment="1">
      <alignment horizontal="center" vertical="center"/>
    </xf>
    <xf numFmtId="4" fontId="40" fillId="10" borderId="45" xfId="3" applyNumberFormat="1" applyFont="1" applyFill="1" applyBorder="1" applyAlignment="1">
      <alignment vertical="center"/>
    </xf>
    <xf numFmtId="0" fontId="30" fillId="10" borderId="46" xfId="3" applyFill="1" applyBorder="1" applyAlignment="1">
      <alignment vertical="center"/>
    </xf>
    <xf numFmtId="0" fontId="34" fillId="0" borderId="43" xfId="3" applyFont="1" applyBorder="1" applyAlignment="1">
      <alignment horizontal="center" vertical="center"/>
    </xf>
    <xf numFmtId="0" fontId="34" fillId="0" borderId="43" xfId="3" applyFont="1" applyBorder="1" applyAlignment="1">
      <alignment horizontal="right" vertical="center"/>
    </xf>
    <xf numFmtId="0" fontId="35" fillId="0" borderId="0" xfId="3" applyFont="1" applyAlignment="1">
      <alignment horizontal="left" vertical="center" wrapText="1"/>
    </xf>
    <xf numFmtId="0" fontId="44" fillId="10" borderId="0" xfId="3" applyFont="1" applyFill="1" applyAlignment="1">
      <alignment horizontal="left" vertical="center"/>
    </xf>
    <xf numFmtId="0" fontId="44" fillId="10" borderId="0" xfId="3" applyFont="1" applyFill="1" applyAlignment="1">
      <alignment horizontal="right" vertical="center"/>
    </xf>
    <xf numFmtId="0" fontId="55" fillId="0" borderId="0" xfId="3" applyFont="1" applyAlignment="1">
      <alignment horizontal="left" vertical="center"/>
    </xf>
    <xf numFmtId="0" fontId="56" fillId="0" borderId="0" xfId="3" applyFont="1" applyAlignment="1">
      <alignment vertical="center"/>
    </xf>
    <xf numFmtId="0" fontId="56" fillId="0" borderId="41" xfId="3" applyFont="1" applyBorder="1" applyAlignment="1">
      <alignment vertical="center"/>
    </xf>
    <xf numFmtId="0" fontId="56" fillId="0" borderId="58" xfId="3" applyFont="1" applyBorder="1" applyAlignment="1">
      <alignment horizontal="left" vertical="center"/>
    </xf>
    <xf numFmtId="0" fontId="56" fillId="0" borderId="58" xfId="3" applyFont="1" applyBorder="1" applyAlignment="1">
      <alignment vertical="center"/>
    </xf>
    <xf numFmtId="4" fontId="56" fillId="0" borderId="58" xfId="3" applyNumberFormat="1" applyFont="1" applyBorder="1" applyAlignment="1">
      <alignment vertical="center"/>
    </xf>
    <xf numFmtId="0" fontId="57" fillId="0" borderId="0" xfId="3" applyFont="1" applyAlignment="1">
      <alignment vertical="center"/>
    </xf>
    <xf numFmtId="0" fontId="57" fillId="0" borderId="41" xfId="3" applyFont="1" applyBorder="1" applyAlignment="1">
      <alignment vertical="center"/>
    </xf>
    <xf numFmtId="0" fontId="57" fillId="0" borderId="58" xfId="3" applyFont="1" applyBorder="1" applyAlignment="1">
      <alignment horizontal="left" vertical="center"/>
    </xf>
    <xf numFmtId="0" fontId="57" fillId="0" borderId="58" xfId="3" applyFont="1" applyBorder="1" applyAlignment="1">
      <alignment vertical="center"/>
    </xf>
    <xf numFmtId="4" fontId="57" fillId="0" borderId="58" xfId="3" applyNumberFormat="1" applyFont="1" applyBorder="1" applyAlignment="1">
      <alignment vertical="center"/>
    </xf>
    <xf numFmtId="0" fontId="30" fillId="0" borderId="0" xfId="3" applyAlignment="1">
      <alignment horizontal="center" vertical="center" wrapText="1"/>
    </xf>
    <xf numFmtId="0" fontId="30" fillId="0" borderId="41" xfId="3" applyBorder="1" applyAlignment="1">
      <alignment horizontal="center" vertical="center" wrapText="1"/>
    </xf>
    <xf numFmtId="0" fontId="44" fillId="10" borderId="54" xfId="3" applyFont="1" applyFill="1" applyBorder="1" applyAlignment="1">
      <alignment horizontal="center" vertical="center" wrapText="1"/>
    </xf>
    <xf numFmtId="0" fontId="44" fillId="10" borderId="55" xfId="3" applyFont="1" applyFill="1" applyBorder="1" applyAlignment="1">
      <alignment horizontal="center" vertical="center" wrapText="1"/>
    </xf>
    <xf numFmtId="0" fontId="44" fillId="10" borderId="56" xfId="3" applyFont="1" applyFill="1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4" fontId="46" fillId="0" borderId="0" xfId="3" applyNumberFormat="1" applyFont="1"/>
    <xf numFmtId="167" fontId="58" fillId="0" borderId="50" xfId="3" applyNumberFormat="1" applyFont="1" applyBorder="1"/>
    <xf numFmtId="167" fontId="58" fillId="0" borderId="51" xfId="3" applyNumberFormat="1" applyFont="1" applyBorder="1"/>
    <xf numFmtId="4" fontId="59" fillId="0" borderId="0" xfId="3" applyNumberFormat="1" applyFont="1" applyAlignment="1">
      <alignment vertical="center"/>
    </xf>
    <xf numFmtId="0" fontId="60" fillId="0" borderId="0" xfId="3" applyFont="1"/>
    <xf numFmtId="0" fontId="60" fillId="0" borderId="41" xfId="3" applyFont="1" applyBorder="1"/>
    <xf numFmtId="0" fontId="60" fillId="0" borderId="0" xfId="3" applyFont="1" applyAlignment="1">
      <alignment horizontal="left"/>
    </xf>
    <xf numFmtId="0" fontId="56" fillId="0" borderId="0" xfId="3" applyFont="1" applyAlignment="1">
      <alignment horizontal="left"/>
    </xf>
    <xf numFmtId="4" fontId="56" fillId="0" borderId="0" xfId="3" applyNumberFormat="1" applyFont="1"/>
    <xf numFmtId="0" fontId="60" fillId="0" borderId="52" xfId="3" applyFont="1" applyBorder="1"/>
    <xf numFmtId="167" fontId="60" fillId="0" borderId="0" xfId="3" applyNumberFormat="1" applyFont="1"/>
    <xf numFmtId="167" fontId="60" fillId="0" borderId="53" xfId="3" applyNumberFormat="1" applyFont="1" applyBorder="1"/>
    <xf numFmtId="0" fontId="60" fillId="0" borderId="0" xfId="3" applyFont="1" applyAlignment="1">
      <alignment horizontal="center"/>
    </xf>
    <xf numFmtId="4" fontId="60" fillId="0" borderId="0" xfId="3" applyNumberFormat="1" applyFont="1" applyAlignment="1">
      <alignment vertical="center"/>
    </xf>
    <xf numFmtId="0" fontId="30" fillId="0" borderId="41" xfId="3" applyBorder="1" applyAlignment="1" applyProtection="1">
      <alignment vertical="center"/>
      <protection locked="0"/>
    </xf>
    <xf numFmtId="0" fontId="44" fillId="0" borderId="61" xfId="3" applyFont="1" applyBorder="1" applyAlignment="1" applyProtection="1">
      <alignment horizontal="center" vertical="center"/>
      <protection locked="0"/>
    </xf>
    <xf numFmtId="49" fontId="44" fillId="0" borderId="61" xfId="3" applyNumberFormat="1" applyFont="1" applyBorder="1" applyAlignment="1" applyProtection="1">
      <alignment horizontal="left" vertical="center" wrapText="1"/>
      <protection locked="0"/>
    </xf>
    <xf numFmtId="0" fontId="44" fillId="0" borderId="61" xfId="3" applyFont="1" applyBorder="1" applyAlignment="1" applyProtection="1">
      <alignment horizontal="left" vertical="center" wrapText="1"/>
      <protection locked="0"/>
    </xf>
    <xf numFmtId="0" fontId="44" fillId="0" borderId="61" xfId="3" applyFont="1" applyBorder="1" applyAlignment="1" applyProtection="1">
      <alignment horizontal="center" vertical="center" wrapText="1"/>
      <protection locked="0"/>
    </xf>
    <xf numFmtId="168" fontId="44" fillId="0" borderId="61" xfId="3" applyNumberFormat="1" applyFont="1" applyBorder="1" applyAlignment="1" applyProtection="1">
      <alignment vertical="center"/>
      <protection locked="0"/>
    </xf>
    <xf numFmtId="4" fontId="44" fillId="0" borderId="61" xfId="3" applyNumberFormat="1" applyFont="1" applyBorder="1" applyAlignment="1" applyProtection="1">
      <alignment vertical="center"/>
      <protection locked="0"/>
    </xf>
    <xf numFmtId="0" fontId="30" fillId="0" borderId="61" xfId="3" applyBorder="1" applyAlignment="1" applyProtection="1">
      <alignment vertical="center"/>
      <protection locked="0"/>
    </xf>
    <xf numFmtId="0" fontId="45" fillId="0" borderId="52" xfId="3" applyFont="1" applyBorder="1" applyAlignment="1">
      <alignment horizontal="left" vertical="center"/>
    </xf>
    <xf numFmtId="0" fontId="45" fillId="0" borderId="0" xfId="3" applyFont="1" applyAlignment="1">
      <alignment horizontal="center" vertical="center"/>
    </xf>
    <xf numFmtId="167" fontId="45" fillId="0" borderId="0" xfId="3" applyNumberFormat="1" applyFont="1" applyAlignment="1">
      <alignment vertical="center"/>
    </xf>
    <xf numFmtId="167" fontId="45" fillId="0" borderId="53" xfId="3" applyNumberFormat="1" applyFont="1" applyBorder="1" applyAlignment="1">
      <alignment vertical="center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0" fontId="30" fillId="0" borderId="52" xfId="3" applyBorder="1" applyAlignment="1">
      <alignment vertical="center"/>
    </xf>
    <xf numFmtId="0" fontId="57" fillId="0" borderId="0" xfId="3" applyFont="1" applyAlignment="1">
      <alignment horizontal="left"/>
    </xf>
    <xf numFmtId="4" fontId="57" fillId="0" borderId="0" xfId="3" applyNumberFormat="1" applyFont="1"/>
    <xf numFmtId="0" fontId="30" fillId="0" borderId="57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0" borderId="59" xfId="3" applyBorder="1" applyAlignment="1">
      <alignment vertical="center"/>
    </xf>
    <xf numFmtId="14" fontId="35" fillId="0" borderId="0" xfId="3" applyNumberFormat="1" applyFont="1" applyAlignment="1">
      <alignment horizontal="left" vertical="center"/>
    </xf>
    <xf numFmtId="0" fontId="64" fillId="3" borderId="0" xfId="5" applyFont="1" applyFill="1"/>
    <xf numFmtId="0" fontId="63" fillId="3" borderId="0" xfId="5" applyFill="1"/>
    <xf numFmtId="0" fontId="64" fillId="3" borderId="39" xfId="5" applyFont="1" applyFill="1" applyBorder="1"/>
    <xf numFmtId="0" fontId="64" fillId="3" borderId="40" xfId="5" applyFont="1" applyFill="1" applyBorder="1"/>
    <xf numFmtId="0" fontId="64" fillId="3" borderId="62" xfId="5" applyFont="1" applyFill="1" applyBorder="1"/>
    <xf numFmtId="0" fontId="64" fillId="3" borderId="41" xfId="5" applyFont="1" applyFill="1" applyBorder="1"/>
    <xf numFmtId="0" fontId="64" fillId="3" borderId="60" xfId="5" applyFont="1" applyFill="1" applyBorder="1"/>
    <xf numFmtId="0" fontId="67" fillId="3" borderId="0" xfId="5" applyFont="1" applyFill="1"/>
    <xf numFmtId="0" fontId="68" fillId="3" borderId="0" xfId="5" applyFont="1" applyFill="1" applyAlignment="1">
      <alignment horizontal="left" vertical="center"/>
    </xf>
    <xf numFmtId="0" fontId="64" fillId="3" borderId="41" xfId="5" applyFont="1" applyFill="1" applyBorder="1" applyAlignment="1">
      <alignment vertical="center"/>
    </xf>
    <xf numFmtId="0" fontId="67" fillId="3" borderId="0" xfId="5" applyFont="1" applyFill="1" applyAlignment="1">
      <alignment vertical="center"/>
    </xf>
    <xf numFmtId="0" fontId="69" fillId="3" borderId="0" xfId="5" applyFont="1" applyFill="1" applyAlignment="1">
      <alignment horizontal="left" vertical="top"/>
    </xf>
    <xf numFmtId="0" fontId="64" fillId="3" borderId="60" xfId="5" applyFont="1" applyFill="1" applyBorder="1" applyAlignment="1">
      <alignment vertical="center"/>
    </xf>
    <xf numFmtId="0" fontId="70" fillId="3" borderId="0" xfId="5" applyFont="1" applyFill="1" applyAlignment="1">
      <alignment horizontal="left" vertical="center"/>
    </xf>
    <xf numFmtId="0" fontId="71" fillId="3" borderId="0" xfId="5" applyFont="1" applyFill="1"/>
    <xf numFmtId="0" fontId="70" fillId="3" borderId="0" xfId="5" applyFont="1" applyFill="1" applyAlignment="1">
      <alignment vertical="center"/>
    </xf>
    <xf numFmtId="0" fontId="72" fillId="3" borderId="0" xfId="5" applyFont="1" applyFill="1"/>
    <xf numFmtId="0" fontId="70" fillId="3" borderId="0" xfId="5" applyFont="1" applyFill="1"/>
    <xf numFmtId="0" fontId="64" fillId="3" borderId="0" xfId="5" applyFont="1" applyFill="1" applyAlignment="1">
      <alignment vertical="center"/>
    </xf>
    <xf numFmtId="0" fontId="64" fillId="3" borderId="63" xfId="5" applyFont="1" applyFill="1" applyBorder="1" applyAlignment="1">
      <alignment vertical="center"/>
    </xf>
    <xf numFmtId="0" fontId="74" fillId="3" borderId="0" xfId="5" applyFont="1" applyFill="1" applyAlignment="1">
      <alignment horizontal="left" vertical="center"/>
    </xf>
    <xf numFmtId="0" fontId="75" fillId="3" borderId="0" xfId="5" applyFont="1" applyFill="1" applyAlignment="1">
      <alignment horizontal="left" vertical="center"/>
    </xf>
    <xf numFmtId="0" fontId="76" fillId="3" borderId="0" xfId="5" applyFont="1" applyFill="1" applyAlignment="1">
      <alignment horizontal="left" vertical="center"/>
    </xf>
    <xf numFmtId="0" fontId="77" fillId="3" borderId="0" xfId="5" applyFont="1" applyFill="1" applyAlignment="1">
      <alignment horizontal="left" vertical="center"/>
    </xf>
    <xf numFmtId="165" fontId="77" fillId="3" borderId="0" xfId="5" applyNumberFormat="1" applyFont="1" applyFill="1" applyAlignment="1">
      <alignment vertical="center"/>
    </xf>
    <xf numFmtId="0" fontId="77" fillId="3" borderId="0" xfId="5" applyFont="1" applyFill="1" applyAlignment="1">
      <alignment horizontal="right" vertical="center"/>
    </xf>
    <xf numFmtId="4" fontId="63" fillId="3" borderId="0" xfId="5" applyNumberFormat="1" applyFill="1"/>
    <xf numFmtId="0" fontId="78" fillId="3" borderId="64" xfId="5" applyFont="1" applyFill="1" applyBorder="1" applyAlignment="1">
      <alignment horizontal="left" vertical="center"/>
    </xf>
    <xf numFmtId="0" fontId="64" fillId="3" borderId="65" xfId="5" applyFont="1" applyFill="1" applyBorder="1" applyAlignment="1">
      <alignment vertical="center"/>
    </xf>
    <xf numFmtId="0" fontId="78" fillId="3" borderId="65" xfId="5" applyFont="1" applyFill="1" applyBorder="1" applyAlignment="1">
      <alignment horizontal="right" vertical="center"/>
    </xf>
    <xf numFmtId="0" fontId="78" fillId="3" borderId="65" xfId="5" applyFont="1" applyFill="1" applyBorder="1" applyAlignment="1">
      <alignment horizontal="center" vertical="center"/>
    </xf>
    <xf numFmtId="0" fontId="79" fillId="3" borderId="67" xfId="5" applyFont="1" applyFill="1" applyBorder="1" applyAlignment="1">
      <alignment horizontal="left" vertical="center"/>
    </xf>
    <xf numFmtId="0" fontId="64" fillId="3" borderId="68" xfId="5" applyFont="1" applyFill="1" applyBorder="1" applyAlignment="1">
      <alignment vertical="center"/>
    </xf>
    <xf numFmtId="0" fontId="64" fillId="3" borderId="69" xfId="5" applyFont="1" applyFill="1" applyBorder="1"/>
    <xf numFmtId="0" fontId="64" fillId="3" borderId="70" xfId="5" applyFont="1" applyFill="1" applyBorder="1"/>
    <xf numFmtId="0" fontId="80" fillId="3" borderId="71" xfId="5" applyFont="1" applyFill="1" applyBorder="1" applyAlignment="1">
      <alignment horizontal="left" vertical="center"/>
    </xf>
    <xf numFmtId="0" fontId="64" fillId="3" borderId="72" xfId="5" applyFont="1" applyFill="1" applyBorder="1" applyAlignment="1">
      <alignment vertical="center"/>
    </xf>
    <xf numFmtId="0" fontId="80" fillId="3" borderId="72" xfId="5" applyFont="1" applyFill="1" applyBorder="1" applyAlignment="1">
      <alignment horizontal="left" vertical="center"/>
    </xf>
    <xf numFmtId="0" fontId="64" fillId="3" borderId="73" xfId="5" applyFont="1" applyFill="1" applyBorder="1" applyAlignment="1">
      <alignment vertical="center"/>
    </xf>
    <xf numFmtId="0" fontId="82" fillId="3" borderId="0" xfId="5" applyFont="1" applyFill="1" applyAlignment="1">
      <alignment horizontal="left" vertical="center"/>
    </xf>
    <xf numFmtId="0" fontId="78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left" vertical="center"/>
    </xf>
    <xf numFmtId="0" fontId="83" fillId="3" borderId="0" xfId="5" applyFont="1" applyFill="1" applyAlignment="1">
      <alignment horizontal="left" vertical="center"/>
    </xf>
    <xf numFmtId="0" fontId="85" fillId="3" borderId="41" xfId="5" applyFont="1" applyFill="1" applyBorder="1" applyAlignment="1">
      <alignment vertical="center"/>
    </xf>
    <xf numFmtId="0" fontId="85" fillId="3" borderId="0" xfId="5" applyFont="1" applyFill="1" applyAlignment="1">
      <alignment vertical="center"/>
    </xf>
    <xf numFmtId="0" fontId="85" fillId="3" borderId="0" xfId="5" applyFont="1" applyFill="1" applyAlignment="1">
      <alignment horizontal="left" vertical="center"/>
    </xf>
    <xf numFmtId="0" fontId="85" fillId="3" borderId="60" xfId="5" applyFont="1" applyFill="1" applyBorder="1" applyAlignment="1">
      <alignment vertical="center"/>
    </xf>
    <xf numFmtId="0" fontId="84" fillId="3" borderId="0" xfId="5" applyFont="1" applyFill="1" applyAlignment="1">
      <alignment horizontal="left" vertical="center"/>
    </xf>
    <xf numFmtId="0" fontId="64" fillId="3" borderId="47" xfId="5" applyFont="1" applyFill="1" applyBorder="1" applyAlignment="1">
      <alignment vertical="center"/>
    </xf>
    <xf numFmtId="0" fontId="64" fillId="3" borderId="48" xfId="5" applyFont="1" applyFill="1" applyBorder="1" applyAlignment="1">
      <alignment vertical="center"/>
    </xf>
    <xf numFmtId="0" fontId="64" fillId="3" borderId="74" xfId="5" applyFont="1" applyFill="1" applyBorder="1" applyAlignment="1">
      <alignment vertical="center"/>
    </xf>
    <xf numFmtId="4" fontId="86" fillId="11" borderId="76" xfId="5" applyNumberFormat="1" applyFont="1" applyFill="1" applyBorder="1" applyAlignment="1">
      <alignment horizontal="right" vertical="center"/>
    </xf>
    <xf numFmtId="49" fontId="86" fillId="11" borderId="76" xfId="5" applyNumberFormat="1" applyFont="1" applyFill="1" applyBorder="1" applyAlignment="1">
      <alignment horizontal="left" vertical="center"/>
    </xf>
    <xf numFmtId="4" fontId="63" fillId="11" borderId="76" xfId="5" applyNumberFormat="1" applyFill="1" applyBorder="1" applyAlignment="1">
      <alignment vertical="center"/>
    </xf>
    <xf numFmtId="4" fontId="87" fillId="11" borderId="76" xfId="5" applyNumberFormat="1" applyFont="1" applyFill="1" applyBorder="1" applyAlignment="1">
      <alignment horizontal="right" vertical="center"/>
    </xf>
    <xf numFmtId="49" fontId="86" fillId="12" borderId="76" xfId="5" applyNumberFormat="1" applyFont="1" applyFill="1" applyBorder="1" applyAlignment="1">
      <alignment horizontal="left" vertical="center"/>
    </xf>
    <xf numFmtId="49" fontId="88" fillId="11" borderId="13" xfId="5" applyNumberFormat="1" applyFont="1" applyFill="1" applyBorder="1" applyAlignment="1">
      <alignment vertical="center" wrapText="1"/>
    </xf>
    <xf numFmtId="49" fontId="88" fillId="11" borderId="19" xfId="5" applyNumberFormat="1" applyFont="1" applyFill="1" applyBorder="1" applyAlignment="1">
      <alignment vertical="center" wrapText="1"/>
    </xf>
    <xf numFmtId="0" fontId="63" fillId="0" borderId="0" xfId="5"/>
    <xf numFmtId="4" fontId="91" fillId="11" borderId="80" xfId="5" applyNumberFormat="1" applyFont="1" applyFill="1" applyBorder="1" applyAlignment="1">
      <alignment horizontal="left" vertical="center" wrapText="1"/>
    </xf>
    <xf numFmtId="4" fontId="86" fillId="11" borderId="80" xfId="5" applyNumberFormat="1" applyFont="1" applyFill="1" applyBorder="1" applyAlignment="1">
      <alignment horizontal="right" vertical="center"/>
    </xf>
    <xf numFmtId="4" fontId="63" fillId="11" borderId="80" xfId="5" applyNumberFormat="1" applyFill="1" applyBorder="1" applyAlignment="1">
      <alignment vertical="center"/>
    </xf>
    <xf numFmtId="4" fontId="87" fillId="11" borderId="80" xfId="5" applyNumberFormat="1" applyFont="1" applyFill="1" applyBorder="1" applyAlignment="1">
      <alignment horizontal="right" vertical="center"/>
    </xf>
    <xf numFmtId="4" fontId="92" fillId="13" borderId="80" xfId="5" applyNumberFormat="1" applyFont="1" applyFill="1" applyBorder="1" applyAlignment="1">
      <alignment vertical="center"/>
    </xf>
    <xf numFmtId="0" fontId="63" fillId="11" borderId="82" xfId="5" applyFill="1" applyBorder="1" applyAlignment="1">
      <alignment horizontal="center"/>
    </xf>
    <xf numFmtId="49" fontId="95" fillId="14" borderId="83" xfId="5" applyNumberFormat="1" applyFont="1" applyFill="1" applyBorder="1" applyAlignment="1">
      <alignment vertical="center"/>
    </xf>
    <xf numFmtId="0" fontId="97" fillId="0" borderId="0" xfId="5" applyFont="1"/>
    <xf numFmtId="0" fontId="63" fillId="11" borderId="86" xfId="5" applyFill="1" applyBorder="1" applyAlignment="1">
      <alignment horizontal="center"/>
    </xf>
    <xf numFmtId="49" fontId="95" fillId="14" borderId="87" xfId="5" applyNumberFormat="1" applyFont="1" applyFill="1" applyBorder="1" applyAlignment="1">
      <alignment vertical="center"/>
    </xf>
    <xf numFmtId="49" fontId="95" fillId="14" borderId="90" xfId="5" applyNumberFormat="1" applyFont="1" applyFill="1" applyBorder="1" applyAlignment="1">
      <alignment vertical="center"/>
    </xf>
    <xf numFmtId="0" fontId="63" fillId="11" borderId="93" xfId="5" applyFill="1" applyBorder="1" applyAlignment="1">
      <alignment horizontal="center"/>
    </xf>
    <xf numFmtId="0" fontId="100" fillId="0" borderId="0" xfId="5" applyFont="1"/>
    <xf numFmtId="169" fontId="101" fillId="15" borderId="100" xfId="5" applyNumberFormat="1" applyFont="1" applyFill="1" applyBorder="1" applyAlignment="1">
      <alignment horizontal="center" vertical="center"/>
    </xf>
    <xf numFmtId="169" fontId="101" fillId="16" borderId="91" xfId="5" applyNumberFormat="1" applyFont="1" applyFill="1" applyBorder="1" applyAlignment="1">
      <alignment horizontal="center" vertical="center" wrapText="1"/>
    </xf>
    <xf numFmtId="169" fontId="101" fillId="17" borderId="91" xfId="5" applyNumberFormat="1" applyFont="1" applyFill="1" applyBorder="1" applyAlignment="1">
      <alignment horizontal="center" vertical="center" wrapText="1"/>
    </xf>
    <xf numFmtId="169" fontId="101" fillId="18" borderId="91" xfId="5" applyNumberFormat="1" applyFont="1" applyFill="1" applyBorder="1" applyAlignment="1">
      <alignment horizontal="center" vertical="center" wrapText="1"/>
    </xf>
    <xf numFmtId="169" fontId="101" fillId="18" borderId="92" xfId="5" applyNumberFormat="1" applyFont="1" applyFill="1" applyBorder="1" applyAlignment="1">
      <alignment horizontal="center" vertical="center" wrapText="1"/>
    </xf>
    <xf numFmtId="0" fontId="63" fillId="13" borderId="86" xfId="5" applyFill="1" applyBorder="1" applyAlignment="1">
      <alignment horizontal="center" vertical="center"/>
    </xf>
    <xf numFmtId="49" fontId="102" fillId="13" borderId="88" xfId="5" applyNumberFormat="1" applyFont="1" applyFill="1" applyBorder="1" applyAlignment="1">
      <alignment horizontal="center" vertical="center" wrapText="1"/>
    </xf>
    <xf numFmtId="0" fontId="96" fillId="13" borderId="88" xfId="5" applyFont="1" applyFill="1" applyBorder="1" applyAlignment="1">
      <alignment horizontal="left" vertical="center" wrapText="1"/>
    </xf>
    <xf numFmtId="0" fontId="96" fillId="13" borderId="88" xfId="5" applyFont="1" applyFill="1" applyBorder="1" applyAlignment="1">
      <alignment horizontal="center" wrapText="1"/>
    </xf>
    <xf numFmtId="171" fontId="103" fillId="15" borderId="98" xfId="6" applyNumberFormat="1" applyFont="1" applyFill="1" applyBorder="1" applyAlignment="1"/>
    <xf numFmtId="171" fontId="103" fillId="16" borderId="88" xfId="7" applyNumberFormat="1" applyFont="1" applyFill="1" applyBorder="1" applyAlignment="1"/>
    <xf numFmtId="171" fontId="103" fillId="15" borderId="88" xfId="7" applyNumberFormat="1" applyFont="1" applyFill="1" applyBorder="1" applyAlignment="1"/>
    <xf numFmtId="171" fontId="103" fillId="17" borderId="88" xfId="7" applyNumberFormat="1" applyFont="1" applyFill="1" applyBorder="1" applyAlignment="1"/>
    <xf numFmtId="171" fontId="103" fillId="18" borderId="88" xfId="7" applyNumberFormat="1" applyFont="1" applyFill="1" applyBorder="1" applyAlignment="1"/>
    <xf numFmtId="171" fontId="103" fillId="18" borderId="89" xfId="7" applyNumberFormat="1" applyFont="1" applyFill="1" applyBorder="1" applyAlignment="1"/>
    <xf numFmtId="169" fontId="96" fillId="0" borderId="0" xfId="5" applyNumberFormat="1" applyFont="1"/>
    <xf numFmtId="169" fontId="96" fillId="0" borderId="0" xfId="5" applyNumberFormat="1" applyFont="1" applyAlignment="1">
      <alignment horizontal="right"/>
    </xf>
    <xf numFmtId="0" fontId="96" fillId="0" borderId="0" xfId="5" applyFont="1" applyAlignment="1">
      <alignment horizontal="center"/>
    </xf>
    <xf numFmtId="0" fontId="94" fillId="0" borderId="0" xfId="5" applyFont="1" applyAlignment="1">
      <alignment horizontal="left"/>
    </xf>
    <xf numFmtId="49" fontId="96" fillId="0" borderId="0" xfId="5" applyNumberFormat="1" applyFont="1" applyAlignment="1" applyProtection="1">
      <alignment horizontal="center"/>
      <protection locked="0"/>
    </xf>
    <xf numFmtId="169" fontId="103" fillId="0" borderId="0" xfId="7" applyNumberFormat="1" applyFont="1" applyFill="1" applyBorder="1"/>
    <xf numFmtId="0" fontId="96" fillId="0" borderId="0" xfId="5" applyFont="1"/>
    <xf numFmtId="49" fontId="96" fillId="13" borderId="88" xfId="5" applyNumberFormat="1" applyFont="1" applyFill="1" applyBorder="1" applyAlignment="1" applyProtection="1">
      <alignment horizontal="left" vertical="center" wrapText="1"/>
      <protection locked="0"/>
    </xf>
    <xf numFmtId="169" fontId="105" fillId="0" borderId="0" xfId="5" applyNumberFormat="1" applyFont="1"/>
    <xf numFmtId="169" fontId="105" fillId="0" borderId="0" xfId="5" applyNumberFormat="1" applyFont="1" applyAlignment="1">
      <alignment horizontal="right"/>
    </xf>
    <xf numFmtId="0" fontId="105" fillId="0" borderId="0" xfId="5" applyFont="1" applyAlignment="1">
      <alignment horizontal="center"/>
    </xf>
    <xf numFmtId="0" fontId="106" fillId="0" borderId="0" xfId="5" applyFont="1" applyAlignment="1">
      <alignment horizontal="left"/>
    </xf>
    <xf numFmtId="49" fontId="105" fillId="0" borderId="0" xfId="5" applyNumberFormat="1" applyFont="1" applyAlignment="1" applyProtection="1">
      <alignment horizontal="center"/>
      <protection locked="0"/>
    </xf>
    <xf numFmtId="169" fontId="107" fillId="0" borderId="0" xfId="7" applyNumberFormat="1" applyFont="1" applyFill="1" applyBorder="1"/>
    <xf numFmtId="0" fontId="105" fillId="0" borderId="0" xfId="5" applyFont="1"/>
    <xf numFmtId="171" fontId="103" fillId="16" borderId="88" xfId="6" applyNumberFormat="1" applyFont="1" applyFill="1" applyBorder="1" applyAlignment="1"/>
    <xf numFmtId="171" fontId="103" fillId="18" borderId="88" xfId="6" applyNumberFormat="1" applyFont="1" applyFill="1" applyBorder="1" applyAlignment="1"/>
    <xf numFmtId="172" fontId="110" fillId="13" borderId="91" xfId="8" applyFont="1" applyFill="1" applyBorder="1" applyAlignment="1" applyProtection="1">
      <alignment horizontal="center" vertical="center"/>
    </xf>
    <xf numFmtId="173" fontId="111" fillId="13" borderId="88" xfId="8" applyNumberFormat="1" applyFont="1" applyFill="1" applyBorder="1" applyAlignment="1" applyProtection="1">
      <alignment vertical="center" wrapText="1"/>
    </xf>
    <xf numFmtId="173" fontId="111" fillId="13" borderId="89" xfId="8" applyNumberFormat="1" applyFont="1" applyFill="1" applyBorder="1" applyAlignment="1" applyProtection="1">
      <alignment vertical="center" wrapText="1"/>
    </xf>
    <xf numFmtId="0" fontId="63" fillId="13" borderId="99" xfId="5" applyFill="1" applyBorder="1" applyAlignment="1">
      <alignment horizontal="center" vertical="center"/>
    </xf>
    <xf numFmtId="0" fontId="63" fillId="13" borderId="108" xfId="5" applyFill="1" applyBorder="1" applyAlignment="1">
      <alignment horizontal="center" vertical="center"/>
    </xf>
    <xf numFmtId="0" fontId="86" fillId="13" borderId="80" xfId="5" applyFont="1" applyFill="1" applyBorder="1" applyAlignment="1">
      <alignment horizontal="center" vertical="center" wrapText="1"/>
    </xf>
    <xf numFmtId="0" fontId="63" fillId="0" borderId="0" xfId="5" applyAlignment="1">
      <alignment horizontal="center"/>
    </xf>
    <xf numFmtId="49" fontId="63" fillId="0" borderId="0" xfId="5" applyNumberFormat="1" applyAlignment="1">
      <alignment horizontal="left"/>
    </xf>
    <xf numFmtId="169" fontId="63" fillId="0" borderId="0" xfId="5" applyNumberFormat="1"/>
    <xf numFmtId="4" fontId="11" fillId="4" borderId="114" xfId="2" applyNumberFormat="1" applyFont="1" applyFill="1" applyBorder="1" applyAlignment="1">
      <alignment horizontal="right" vertical="center"/>
    </xf>
    <xf numFmtId="0" fontId="8" fillId="0" borderId="117" xfId="2" applyFont="1" applyBorder="1" applyAlignment="1">
      <alignment vertical="center"/>
    </xf>
    <xf numFmtId="4" fontId="10" fillId="0" borderId="38" xfId="2" applyNumberFormat="1" applyFont="1" applyBorder="1" applyAlignment="1">
      <alignment horizontal="right" vertical="center"/>
    </xf>
    <xf numFmtId="0" fontId="8" fillId="0" borderId="118" xfId="2" applyFont="1" applyBorder="1" applyAlignment="1">
      <alignment vertical="center"/>
    </xf>
    <xf numFmtId="49" fontId="10" fillId="0" borderId="38" xfId="2" applyNumberFormat="1" applyFont="1" applyBorder="1" applyAlignment="1">
      <alignment horizontal="right" vertical="center"/>
    </xf>
    <xf numFmtId="49" fontId="10" fillId="0" borderId="38" xfId="2" applyNumberFormat="1" applyFont="1" applyBorder="1" applyAlignment="1">
      <alignment horizontal="left" vertical="center"/>
    </xf>
    <xf numFmtId="49" fontId="11" fillId="0" borderId="119" xfId="2" applyNumberFormat="1" applyFont="1" applyBorder="1" applyAlignment="1">
      <alignment horizontal="left" vertical="center"/>
    </xf>
    <xf numFmtId="49" fontId="13" fillId="4" borderId="38" xfId="2" applyNumberFormat="1" applyFont="1" applyFill="1" applyBorder="1" applyAlignment="1">
      <alignment horizontal="center" vertical="center"/>
    </xf>
    <xf numFmtId="4" fontId="15" fillId="0" borderId="117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121" xfId="2" applyNumberFormat="1" applyFont="1" applyBorder="1" applyAlignment="1">
      <alignment horizontal="left" vertical="center"/>
    </xf>
    <xf numFmtId="49" fontId="15" fillId="0" borderId="10" xfId="2" applyNumberFormat="1" applyFont="1" applyBorder="1" applyAlignment="1">
      <alignment horizontal="center" vertical="center"/>
    </xf>
    <xf numFmtId="49" fontId="15" fillId="0" borderId="5" xfId="2" applyNumberFormat="1" applyFont="1" applyBorder="1" applyAlignment="1">
      <alignment horizontal="center" vertical="center"/>
    </xf>
    <xf numFmtId="49" fontId="15" fillId="0" borderId="119" xfId="2" applyNumberFormat="1" applyFont="1" applyBorder="1" applyAlignment="1">
      <alignment horizontal="center" vertical="center"/>
    </xf>
    <xf numFmtId="49" fontId="15" fillId="0" borderId="6" xfId="2" applyNumberFormat="1" applyFont="1" applyBorder="1" applyAlignment="1">
      <alignment horizontal="center" vertical="center"/>
    </xf>
    <xf numFmtId="49" fontId="23" fillId="7" borderId="38" xfId="2" applyNumberFormat="1" applyFont="1" applyFill="1" applyBorder="1" applyAlignment="1">
      <alignment horizontal="left" vertical="center"/>
    </xf>
    <xf numFmtId="49" fontId="22" fillId="7" borderId="38" xfId="2" applyNumberFormat="1" applyFont="1" applyFill="1" applyBorder="1" applyAlignment="1">
      <alignment horizontal="left" vertical="center"/>
    </xf>
    <xf numFmtId="4" fontId="22" fillId="7" borderId="38" xfId="2" applyNumberFormat="1" applyFont="1" applyFill="1" applyBorder="1" applyAlignment="1">
      <alignment horizontal="right" vertical="center"/>
    </xf>
    <xf numFmtId="49" fontId="22" fillId="7" borderId="38" xfId="2" applyNumberFormat="1" applyFont="1" applyFill="1" applyBorder="1" applyAlignment="1">
      <alignment horizontal="right" vertical="center"/>
    </xf>
    <xf numFmtId="49" fontId="20" fillId="5" borderId="38" xfId="2" applyNumberFormat="1" applyFont="1" applyFill="1" applyBorder="1" applyAlignment="1">
      <alignment horizontal="left" vertical="center"/>
    </xf>
    <xf numFmtId="49" fontId="19" fillId="5" borderId="38" xfId="2" applyNumberFormat="1" applyFont="1" applyFill="1" applyBorder="1" applyAlignment="1">
      <alignment horizontal="left" vertical="center"/>
    </xf>
    <xf numFmtId="4" fontId="19" fillId="5" borderId="38" xfId="2" applyNumberFormat="1" applyFont="1" applyFill="1" applyBorder="1" applyAlignment="1">
      <alignment horizontal="right" vertical="center"/>
    </xf>
    <xf numFmtId="49" fontId="19" fillId="5" borderId="38" xfId="2" applyNumberFormat="1" applyFont="1" applyFill="1" applyBorder="1" applyAlignment="1">
      <alignment horizontal="right" vertical="center"/>
    </xf>
    <xf numFmtId="49" fontId="21" fillId="0" borderId="38" xfId="2" applyNumberFormat="1" applyFont="1" applyBorder="1" applyAlignment="1">
      <alignment horizontal="left" vertical="center"/>
    </xf>
    <xf numFmtId="4" fontId="21" fillId="0" borderId="38" xfId="2" applyNumberFormat="1" applyFont="1" applyBorder="1" applyAlignment="1">
      <alignment horizontal="right" vertical="center"/>
    </xf>
    <xf numFmtId="0" fontId="8" fillId="0" borderId="38" xfId="2" applyFont="1" applyBorder="1" applyAlignment="1">
      <alignment vertical="center"/>
    </xf>
    <xf numFmtId="49" fontId="17" fillId="0" borderId="38" xfId="2" applyNumberFormat="1" applyFont="1" applyBorder="1" applyAlignment="1">
      <alignment horizontal="right" vertical="top"/>
    </xf>
    <xf numFmtId="49" fontId="18" fillId="0" borderId="38" xfId="2" applyNumberFormat="1" applyFont="1" applyBorder="1" applyAlignment="1">
      <alignment horizontal="left" vertical="center"/>
    </xf>
    <xf numFmtId="4" fontId="18" fillId="0" borderId="38" xfId="2" applyNumberFormat="1" applyFont="1" applyBorder="1" applyAlignment="1">
      <alignment horizontal="right" vertical="center"/>
    </xf>
    <xf numFmtId="49" fontId="21" fillId="6" borderId="38" xfId="2" applyNumberFormat="1" applyFont="1" applyFill="1" applyBorder="1" applyAlignment="1">
      <alignment horizontal="left" vertical="center"/>
    </xf>
    <xf numFmtId="4" fontId="21" fillId="6" borderId="38" xfId="2" applyNumberFormat="1" applyFont="1" applyFill="1" applyBorder="1" applyAlignment="1">
      <alignment horizontal="right" vertical="center"/>
    </xf>
    <xf numFmtId="49" fontId="18" fillId="6" borderId="38" xfId="2" applyNumberFormat="1" applyFont="1" applyFill="1" applyBorder="1" applyAlignment="1">
      <alignment horizontal="left" vertical="center"/>
    </xf>
    <xf numFmtId="4" fontId="18" fillId="6" borderId="38" xfId="2" applyNumberFormat="1" applyFont="1" applyFill="1" applyBorder="1" applyAlignment="1">
      <alignment horizontal="right" vertical="center"/>
    </xf>
    <xf numFmtId="174" fontId="5" fillId="0" borderId="4" xfId="1" applyNumberFormat="1" applyFont="1" applyBorder="1" applyAlignment="1" applyProtection="1">
      <alignment horizontal="center" vertical="center"/>
      <protection locked="0"/>
    </xf>
    <xf numFmtId="174" fontId="5" fillId="0" borderId="6" xfId="1" applyNumberFormat="1" applyFont="1" applyBorder="1" applyAlignment="1" applyProtection="1">
      <alignment horizontal="center" vertical="center"/>
      <protection locked="0"/>
    </xf>
    <xf numFmtId="174" fontId="6" fillId="0" borderId="8" xfId="1" applyNumberFormat="1" applyFont="1" applyBorder="1" applyAlignment="1" applyProtection="1">
      <alignment horizontal="center" vertical="center"/>
    </xf>
    <xf numFmtId="174" fontId="4" fillId="0" borderId="10" xfId="1" applyNumberFormat="1" applyFont="1" applyBorder="1" applyAlignment="1" applyProtection="1">
      <alignment horizontal="center"/>
      <protection locked="0"/>
    </xf>
    <xf numFmtId="174" fontId="3" fillId="0" borderId="8" xfId="1" applyNumberFormat="1" applyFont="1" applyBorder="1" applyAlignment="1" applyProtection="1">
      <alignment horizontal="center"/>
    </xf>
    <xf numFmtId="3" fontId="105" fillId="0" borderId="0" xfId="5" applyNumberFormat="1" applyFont="1"/>
    <xf numFmtId="0" fontId="112" fillId="0" borderId="41" xfId="3" applyFont="1" applyBorder="1" applyAlignment="1" applyProtection="1">
      <alignment vertical="center"/>
      <protection locked="0"/>
    </xf>
    <xf numFmtId="0" fontId="113" fillId="0" borderId="61" xfId="3" applyFont="1" applyBorder="1" applyAlignment="1" applyProtection="1">
      <alignment horizontal="center" vertical="center"/>
      <protection locked="0"/>
    </xf>
    <xf numFmtId="49" fontId="113" fillId="0" borderId="61" xfId="3" applyNumberFormat="1" applyFont="1" applyBorder="1" applyAlignment="1" applyProtection="1">
      <alignment horizontal="left" vertical="center" wrapText="1"/>
      <protection locked="0"/>
    </xf>
    <xf numFmtId="0" fontId="113" fillId="0" borderId="61" xfId="3" applyFont="1" applyBorder="1" applyAlignment="1" applyProtection="1">
      <alignment horizontal="left" vertical="center" wrapText="1"/>
      <protection locked="0"/>
    </xf>
    <xf numFmtId="0" fontId="113" fillId="0" borderId="61" xfId="3" applyFont="1" applyBorder="1" applyAlignment="1" applyProtection="1">
      <alignment horizontal="center" vertical="center" wrapText="1"/>
      <protection locked="0"/>
    </xf>
    <xf numFmtId="168" fontId="113" fillId="0" borderId="61" xfId="3" applyNumberFormat="1" applyFont="1" applyBorder="1" applyAlignment="1" applyProtection="1">
      <alignment vertical="center"/>
      <protection locked="0"/>
    </xf>
    <xf numFmtId="4" fontId="113" fillId="0" borderId="61" xfId="3" applyNumberFormat="1" applyFont="1" applyBorder="1" applyAlignment="1" applyProtection="1">
      <alignment vertical="center"/>
      <protection locked="0"/>
    </xf>
    <xf numFmtId="0" fontId="114" fillId="0" borderId="61" xfId="3" applyFont="1" applyBorder="1" applyAlignment="1" applyProtection="1">
      <alignment vertical="center"/>
      <protection locked="0"/>
    </xf>
    <xf numFmtId="0" fontId="114" fillId="0" borderId="41" xfId="3" applyFont="1" applyBorder="1" applyAlignment="1">
      <alignment vertical="center"/>
    </xf>
    <xf numFmtId="0" fontId="113" fillId="0" borderId="52" xfId="3" applyFont="1" applyBorder="1" applyAlignment="1">
      <alignment horizontal="left" vertical="center"/>
    </xf>
    <xf numFmtId="167" fontId="44" fillId="0" borderId="0" xfId="3" applyNumberFormat="1" applyFont="1" applyAlignment="1">
      <alignment vertical="center"/>
    </xf>
    <xf numFmtId="167" fontId="44" fillId="0" borderId="53" xfId="3" applyNumberFormat="1" applyFont="1" applyBorder="1" applyAlignment="1">
      <alignment vertical="center"/>
    </xf>
    <xf numFmtId="0" fontId="112" fillId="0" borderId="0" xfId="3" applyFont="1" applyAlignment="1">
      <alignment vertical="center"/>
    </xf>
    <xf numFmtId="0" fontId="112" fillId="0" borderId="0" xfId="3" applyFont="1" applyAlignment="1">
      <alignment horizontal="left" vertical="center"/>
    </xf>
    <xf numFmtId="4" fontId="112" fillId="0" borderId="0" xfId="3" applyNumberFormat="1" applyFont="1" applyAlignment="1">
      <alignment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6" fillId="0" borderId="23" xfId="2" applyFont="1" applyBorder="1" applyAlignment="1">
      <alignment horizontal="center" vertical="center" wrapText="1"/>
    </xf>
    <xf numFmtId="0" fontId="16" fillId="0" borderId="23" xfId="2" applyFont="1" applyBorder="1" applyAlignment="1">
      <alignment horizontal="center" vertical="center"/>
    </xf>
    <xf numFmtId="0" fontId="8" fillId="0" borderId="120" xfId="2" applyFont="1" applyBorder="1" applyAlignment="1">
      <alignment horizontal="left" vertical="center" wrapText="1"/>
    </xf>
    <xf numFmtId="0" fontId="8" fillId="0" borderId="117" xfId="2" applyFont="1" applyBorder="1" applyAlignment="1">
      <alignment horizontal="left" vertical="center"/>
    </xf>
    <xf numFmtId="0" fontId="8" fillId="0" borderId="22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5" fillId="0" borderId="117" xfId="2" applyFont="1" applyBorder="1" applyAlignment="1">
      <alignment horizontal="left" vertical="center" wrapText="1"/>
    </xf>
    <xf numFmtId="0" fontId="15" fillId="0" borderId="117" xfId="2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117" xfId="2" applyFont="1" applyBorder="1" applyAlignment="1">
      <alignment horizontal="left" vertical="center" wrapText="1"/>
    </xf>
    <xf numFmtId="49" fontId="8" fillId="0" borderId="118" xfId="2" applyNumberFormat="1" applyFont="1" applyBorder="1" applyAlignment="1">
      <alignment horizontal="left" vertical="center"/>
    </xf>
    <xf numFmtId="0" fontId="8" fillId="0" borderId="25" xfId="2" applyFont="1" applyBorder="1" applyAlignment="1">
      <alignment horizontal="left" vertical="center"/>
    </xf>
    <xf numFmtId="49" fontId="8" fillId="0" borderId="25" xfId="2" applyNumberFormat="1" applyFont="1" applyBorder="1" applyAlignment="1">
      <alignment horizontal="left" vertical="center"/>
    </xf>
    <xf numFmtId="0" fontId="8" fillId="0" borderId="22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24" xfId="2" applyFont="1" applyBorder="1" applyAlignment="1">
      <alignment horizontal="left" vertical="center"/>
    </xf>
    <xf numFmtId="0" fontId="8" fillId="0" borderId="2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25" xfId="2" applyFont="1" applyBorder="1" applyAlignment="1">
      <alignment horizontal="left" vertical="center" wrapText="1"/>
    </xf>
    <xf numFmtId="0" fontId="8" fillId="0" borderId="29" xfId="2" applyFont="1" applyBorder="1" applyAlignment="1">
      <alignment horizontal="left" vertical="center"/>
    </xf>
    <xf numFmtId="49" fontId="14" fillId="0" borderId="115" xfId="2" applyNumberFormat="1" applyFont="1" applyBorder="1" applyAlignment="1">
      <alignment horizontal="center" vertical="center"/>
    </xf>
    <xf numFmtId="0" fontId="14" fillId="0" borderId="115" xfId="2" applyFont="1" applyBorder="1" applyAlignment="1">
      <alignment horizontal="center" vertical="center"/>
    </xf>
    <xf numFmtId="49" fontId="12" fillId="0" borderId="116" xfId="2" applyNumberFormat="1" applyFont="1" applyBorder="1" applyAlignment="1">
      <alignment horizontal="left" vertical="center"/>
    </xf>
    <xf numFmtId="0" fontId="12" fillId="0" borderId="114" xfId="2" applyFont="1" applyBorder="1" applyAlignment="1">
      <alignment horizontal="left" vertical="center"/>
    </xf>
    <xf numFmtId="49" fontId="10" fillId="0" borderId="116" xfId="2" applyNumberFormat="1" applyFont="1" applyBorder="1" applyAlignment="1">
      <alignment horizontal="left" vertical="center"/>
    </xf>
    <xf numFmtId="0" fontId="10" fillId="0" borderId="114" xfId="2" applyFont="1" applyBorder="1" applyAlignment="1">
      <alignment horizontal="left" vertical="center"/>
    </xf>
    <xf numFmtId="49" fontId="11" fillId="0" borderId="116" xfId="2" applyNumberFormat="1" applyFont="1" applyBorder="1" applyAlignment="1">
      <alignment horizontal="left" vertical="center"/>
    </xf>
    <xf numFmtId="0" fontId="11" fillId="0" borderId="114" xfId="2" applyFont="1" applyBorder="1" applyAlignment="1">
      <alignment horizontal="left" vertical="center"/>
    </xf>
    <xf numFmtId="49" fontId="11" fillId="4" borderId="116" xfId="2" applyNumberFormat="1" applyFont="1" applyFill="1" applyBorder="1" applyAlignment="1">
      <alignment horizontal="left" vertical="center"/>
    </xf>
    <xf numFmtId="0" fontId="11" fillId="4" borderId="115" xfId="2" applyFont="1" applyFill="1" applyBorder="1" applyAlignment="1">
      <alignment horizontal="left" vertical="center"/>
    </xf>
    <xf numFmtId="49" fontId="10" fillId="0" borderId="20" xfId="2" applyNumberFormat="1" applyFont="1" applyBorder="1" applyAlignment="1">
      <alignment horizontal="left" vertical="center"/>
    </xf>
    <xf numFmtId="0" fontId="10" fillId="0" borderId="13" xfId="2" applyFont="1" applyBorder="1" applyAlignment="1">
      <alignment horizontal="left" vertical="center"/>
    </xf>
    <xf numFmtId="0" fontId="10" fillId="0" borderId="19" xfId="2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49" fontId="16" fillId="0" borderId="23" xfId="2" applyNumberFormat="1" applyFont="1" applyBorder="1" applyAlignment="1">
      <alignment horizontal="center"/>
    </xf>
    <xf numFmtId="49" fontId="8" fillId="0" borderId="117" xfId="2" applyNumberFormat="1" applyFont="1" applyBorder="1" applyAlignment="1">
      <alignment horizontal="left" vertical="center"/>
    </xf>
    <xf numFmtId="0" fontId="8" fillId="0" borderId="31" xfId="2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49" fontId="15" fillId="0" borderId="30" xfId="2" applyNumberFormat="1" applyFont="1" applyBorder="1" applyAlignment="1">
      <alignment horizontal="left" vertical="center"/>
    </xf>
    <xf numFmtId="0" fontId="15" fillId="0" borderId="26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center" vertical="center"/>
    </xf>
    <xf numFmtId="0" fontId="15" fillId="0" borderId="34" xfId="2" applyFont="1" applyBorder="1" applyAlignment="1">
      <alignment horizontal="center" vertical="center"/>
    </xf>
    <xf numFmtId="0" fontId="15" fillId="0" borderId="32" xfId="2" applyFont="1" applyBorder="1" applyAlignment="1">
      <alignment horizontal="center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5" xfId="2" applyFont="1" applyBorder="1" applyAlignment="1">
      <alignment horizontal="left" vertical="center"/>
    </xf>
    <xf numFmtId="49" fontId="22" fillId="7" borderId="38" xfId="2" applyNumberFormat="1" applyFont="1" applyFill="1" applyBorder="1" applyAlignment="1">
      <alignment horizontal="left" vertical="center"/>
    </xf>
    <xf numFmtId="0" fontId="22" fillId="7" borderId="38" xfId="2" applyFont="1" applyFill="1" applyBorder="1" applyAlignment="1">
      <alignment horizontal="left" vertical="center"/>
    </xf>
    <xf numFmtId="49" fontId="19" fillId="5" borderId="38" xfId="2" applyNumberFormat="1" applyFont="1" applyFill="1" applyBorder="1" applyAlignment="1">
      <alignment horizontal="left" vertical="center"/>
    </xf>
    <xf numFmtId="0" fontId="19" fillId="5" borderId="38" xfId="2" applyFont="1" applyFill="1" applyBorder="1" applyAlignment="1">
      <alignment horizontal="left" vertical="center"/>
    </xf>
    <xf numFmtId="49" fontId="21" fillId="0" borderId="38" xfId="2" applyNumberFormat="1" applyFont="1" applyBorder="1" applyAlignment="1">
      <alignment horizontal="left" vertical="center"/>
    </xf>
    <xf numFmtId="0" fontId="21" fillId="0" borderId="38" xfId="2" applyFont="1" applyBorder="1" applyAlignment="1">
      <alignment horizontal="left" vertical="center"/>
    </xf>
    <xf numFmtId="0" fontId="17" fillId="0" borderId="38" xfId="2" applyFont="1" applyBorder="1" applyAlignment="1">
      <alignment horizontal="left" vertical="top" wrapText="1"/>
    </xf>
    <xf numFmtId="0" fontId="17" fillId="0" borderId="38" xfId="2" applyFont="1" applyBorder="1" applyAlignment="1">
      <alignment horizontal="left" vertical="top"/>
    </xf>
    <xf numFmtId="49" fontId="18" fillId="0" borderId="38" xfId="2" applyNumberFormat="1" applyFont="1" applyBorder="1" applyAlignment="1">
      <alignment horizontal="left" vertical="center"/>
    </xf>
    <xf numFmtId="0" fontId="18" fillId="0" borderId="38" xfId="2" applyFont="1" applyBorder="1" applyAlignment="1">
      <alignment horizontal="left" vertical="center"/>
    </xf>
    <xf numFmtId="49" fontId="21" fillId="6" borderId="38" xfId="2" applyNumberFormat="1" applyFont="1" applyFill="1" applyBorder="1" applyAlignment="1">
      <alignment horizontal="left" vertical="center"/>
    </xf>
    <xf numFmtId="49" fontId="18" fillId="6" borderId="38" xfId="2" applyNumberFormat="1" applyFont="1" applyFill="1" applyBorder="1" applyAlignment="1">
      <alignment horizontal="left" vertical="center"/>
    </xf>
    <xf numFmtId="49" fontId="15" fillId="0" borderId="117" xfId="2" applyNumberFormat="1" applyFont="1" applyBorder="1" applyAlignment="1">
      <alignment horizontal="left"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4" fontId="46" fillId="0" borderId="0" xfId="3" applyNumberFormat="1" applyFont="1" applyAlignment="1">
      <alignment vertical="center"/>
    </xf>
    <xf numFmtId="0" fontId="44" fillId="10" borderId="44" xfId="3" applyFont="1" applyFill="1" applyBorder="1" applyAlignment="1">
      <alignment horizontal="center" vertical="center"/>
    </xf>
    <xf numFmtId="0" fontId="44" fillId="10" borderId="45" xfId="3" applyFont="1" applyFill="1" applyBorder="1" applyAlignment="1">
      <alignment horizontal="left" vertical="center"/>
    </xf>
    <xf numFmtId="0" fontId="44" fillId="10" borderId="45" xfId="3" applyFont="1" applyFill="1" applyBorder="1" applyAlignment="1">
      <alignment horizontal="center" vertical="center"/>
    </xf>
    <xf numFmtId="0" fontId="44" fillId="10" borderId="45" xfId="3" applyFont="1" applyFill="1" applyBorder="1" applyAlignment="1">
      <alignment horizontal="right" vertical="center"/>
    </xf>
    <xf numFmtId="0" fontId="44" fillId="10" borderId="46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0" fontId="42" fillId="0" borderId="49" xfId="3" applyFont="1" applyBorder="1" applyAlignment="1">
      <alignment horizontal="center" vertical="center"/>
    </xf>
    <xf numFmtId="0" fontId="42" fillId="0" borderId="50" xfId="3" applyFont="1" applyBorder="1" applyAlignment="1">
      <alignment horizontal="left" vertical="center"/>
    </xf>
    <xf numFmtId="0" fontId="43" fillId="0" borderId="52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165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0" fillId="9" borderId="45" xfId="3" applyFont="1" applyFill="1" applyBorder="1" applyAlignment="1">
      <alignment horizontal="left" vertical="center"/>
    </xf>
    <xf numFmtId="0" fontId="30" fillId="9" borderId="45" xfId="3" applyFill="1" applyBorder="1" applyAlignment="1">
      <alignment vertical="center"/>
    </xf>
    <xf numFmtId="4" fontId="40" fillId="9" borderId="45" xfId="3" applyNumberFormat="1" applyFont="1" applyFill="1" applyBorder="1" applyAlignment="1">
      <alignment vertical="center"/>
    </xf>
    <xf numFmtId="0" fontId="30" fillId="9" borderId="46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6" fontId="35" fillId="0" borderId="0" xfId="3" applyNumberFormat="1" applyFont="1" applyAlignment="1">
      <alignment horizontal="left" vertical="center"/>
    </xf>
    <xf numFmtId="4" fontId="38" fillId="0" borderId="43" xfId="3" applyNumberFormat="1" applyFont="1" applyBorder="1" applyAlignment="1">
      <alignment vertical="center"/>
    </xf>
    <xf numFmtId="0" fontId="30" fillId="0" borderId="43" xfId="3" applyBorder="1" applyAlignment="1">
      <alignment vertical="center"/>
    </xf>
    <xf numFmtId="0" fontId="34" fillId="0" borderId="0" xfId="3" applyFont="1" applyAlignment="1">
      <alignment horizontal="righ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0" fontId="30" fillId="0" borderId="0" xfId="3" applyAlignment="1">
      <alignment vertical="center"/>
    </xf>
    <xf numFmtId="0" fontId="70" fillId="3" borderId="0" xfId="5" applyFont="1" applyFill="1" applyAlignment="1">
      <alignment horizontal="left" vertical="center"/>
    </xf>
    <xf numFmtId="0" fontId="67" fillId="3" borderId="0" xfId="5" applyFont="1" applyFill="1" applyAlignment="1">
      <alignment vertical="center"/>
    </xf>
    <xf numFmtId="0" fontId="65" fillId="3" borderId="0" xfId="5" applyFont="1" applyFill="1" applyAlignment="1">
      <alignment horizontal="center" vertical="center"/>
    </xf>
    <xf numFmtId="0" fontId="64" fillId="3" borderId="0" xfId="5" applyFont="1" applyFill="1"/>
    <xf numFmtId="0" fontId="66" fillId="3" borderId="0" xfId="5" applyFont="1" applyFill="1" applyAlignment="1">
      <alignment horizontal="center" vertical="center"/>
    </xf>
    <xf numFmtId="0" fontId="67" fillId="3" borderId="0" xfId="5" applyFont="1" applyFill="1"/>
    <xf numFmtId="0" fontId="68" fillId="3" borderId="0" xfId="5" applyFont="1" applyFill="1" applyAlignment="1">
      <alignment horizontal="left" vertical="center" wrapText="1"/>
    </xf>
    <xf numFmtId="0" fontId="69" fillId="3" borderId="0" xfId="5" applyFont="1" applyFill="1" applyAlignment="1">
      <alignment horizontal="left" vertical="top" wrapText="1"/>
    </xf>
    <xf numFmtId="49" fontId="70" fillId="3" borderId="0" xfId="5" applyNumberFormat="1" applyFont="1" applyFill="1" applyAlignment="1">
      <alignment horizontal="left" vertical="center"/>
    </xf>
    <xf numFmtId="49" fontId="67" fillId="3" borderId="0" xfId="5" applyNumberFormat="1" applyFont="1" applyFill="1" applyAlignment="1">
      <alignment vertical="center"/>
    </xf>
    <xf numFmtId="4" fontId="77" fillId="3" borderId="0" xfId="5" applyNumberFormat="1" applyFont="1" applyFill="1" applyAlignment="1">
      <alignment vertical="center"/>
    </xf>
    <xf numFmtId="0" fontId="64" fillId="3" borderId="0" xfId="5" applyFont="1" applyFill="1" applyAlignment="1">
      <alignment vertical="center"/>
    </xf>
    <xf numFmtId="0" fontId="73" fillId="3" borderId="0" xfId="5" applyFont="1" applyFill="1" applyAlignment="1">
      <alignment horizontal="left" vertical="center" wrapText="1"/>
    </xf>
    <xf numFmtId="4" fontId="74" fillId="3" borderId="0" xfId="5" applyNumberFormat="1" applyFont="1" applyFill="1" applyAlignment="1">
      <alignment vertical="center"/>
    </xf>
    <xf numFmtId="4" fontId="76" fillId="3" borderId="0" xfId="5" applyNumberFormat="1" applyFont="1" applyFill="1" applyAlignment="1">
      <alignment vertical="center"/>
    </xf>
    <xf numFmtId="0" fontId="73" fillId="3" borderId="0" xfId="5" applyFont="1" applyFill="1" applyAlignment="1">
      <alignment horizontal="center" vertical="center"/>
    </xf>
    <xf numFmtId="4" fontId="84" fillId="3" borderId="0" xfId="5" applyNumberFormat="1" applyFont="1" applyFill="1" applyAlignment="1">
      <alignment vertical="center"/>
    </xf>
    <xf numFmtId="4" fontId="78" fillId="3" borderId="65" xfId="5" applyNumberFormat="1" applyFont="1" applyFill="1" applyBorder="1" applyAlignment="1">
      <alignment vertical="center"/>
    </xf>
    <xf numFmtId="0" fontId="64" fillId="3" borderId="65" xfId="5" applyFont="1" applyFill="1" applyBorder="1" applyAlignment="1">
      <alignment vertical="center"/>
    </xf>
    <xf numFmtId="0" fontId="64" fillId="3" borderId="66" xfId="5" applyFont="1" applyFill="1" applyBorder="1" applyAlignment="1">
      <alignment vertical="center"/>
    </xf>
    <xf numFmtId="0" fontId="81" fillId="3" borderId="0" xfId="5" applyFont="1" applyFill="1" applyAlignment="1">
      <alignment horizontal="center" vertical="center"/>
    </xf>
    <xf numFmtId="0" fontId="82" fillId="3" borderId="0" xfId="5" applyFont="1" applyFill="1" applyAlignment="1">
      <alignment horizontal="left" vertical="center" wrapText="1"/>
    </xf>
    <xf numFmtId="0" fontId="78" fillId="3" borderId="0" xfId="5" applyFont="1" applyFill="1" applyAlignment="1">
      <alignment horizontal="left" vertical="center" wrapText="1"/>
    </xf>
    <xf numFmtId="4" fontId="85" fillId="3" borderId="0" xfId="5" applyNumberFormat="1" applyFont="1" applyFill="1" applyAlignment="1">
      <alignment vertical="center"/>
    </xf>
    <xf numFmtId="4" fontId="83" fillId="3" borderId="0" xfId="5" applyNumberFormat="1" applyFont="1" applyFill="1" applyAlignment="1">
      <alignment vertical="center"/>
    </xf>
    <xf numFmtId="166" fontId="73" fillId="3" borderId="0" xfId="5" applyNumberFormat="1" applyFont="1" applyFill="1" applyAlignment="1">
      <alignment horizontal="left" vertical="center"/>
    </xf>
    <xf numFmtId="0" fontId="64" fillId="3" borderId="0" xfId="5" applyFont="1" applyFill="1" applyAlignment="1">
      <alignment horizontal="left" vertical="center"/>
    </xf>
    <xf numFmtId="0" fontId="63" fillId="11" borderId="75" xfId="5" applyFill="1" applyBorder="1" applyAlignment="1">
      <alignment horizontal="center"/>
    </xf>
    <xf numFmtId="0" fontId="63" fillId="11" borderId="76" xfId="5" applyFill="1" applyBorder="1" applyAlignment="1">
      <alignment horizontal="center"/>
    </xf>
    <xf numFmtId="0" fontId="89" fillId="11" borderId="77" xfId="5" applyFont="1" applyFill="1" applyBorder="1" applyAlignment="1">
      <alignment horizontal="center" vertical="center" wrapText="1" readingOrder="1"/>
    </xf>
    <xf numFmtId="0" fontId="89" fillId="11" borderId="78" xfId="5" applyFont="1" applyFill="1" applyBorder="1" applyAlignment="1">
      <alignment horizontal="center" vertical="center" wrapText="1" readingOrder="1"/>
    </xf>
    <xf numFmtId="0" fontId="89" fillId="11" borderId="79" xfId="5" applyFont="1" applyFill="1" applyBorder="1" applyAlignment="1">
      <alignment horizontal="center" vertical="center" wrapText="1" readingOrder="1"/>
    </xf>
    <xf numFmtId="0" fontId="90" fillId="11" borderId="80" xfId="5" applyFont="1" applyFill="1" applyBorder="1" applyAlignment="1">
      <alignment horizontal="center" vertical="center" wrapText="1"/>
    </xf>
    <xf numFmtId="49" fontId="93" fillId="14" borderId="80" xfId="5" applyNumberFormat="1" applyFont="1" applyFill="1" applyBorder="1" applyAlignment="1">
      <alignment wrapText="1"/>
    </xf>
    <xf numFmtId="0" fontId="94" fillId="11" borderId="80" xfId="5" applyFont="1" applyFill="1" applyBorder="1" applyAlignment="1">
      <alignment wrapText="1"/>
    </xf>
    <xf numFmtId="0" fontId="94" fillId="11" borderId="81" xfId="5" applyFont="1" applyFill="1" applyBorder="1" applyAlignment="1">
      <alignment wrapText="1"/>
    </xf>
    <xf numFmtId="49" fontId="95" fillId="14" borderId="84" xfId="5" applyNumberFormat="1" applyFont="1" applyFill="1" applyBorder="1" applyAlignment="1">
      <alignment wrapText="1"/>
    </xf>
    <xf numFmtId="0" fontId="96" fillId="11" borderId="84" xfId="5" applyFont="1" applyFill="1" applyBorder="1" applyAlignment="1">
      <alignment wrapText="1"/>
    </xf>
    <xf numFmtId="49" fontId="93" fillId="14" borderId="84" xfId="5" applyNumberFormat="1" applyFont="1" applyFill="1" applyBorder="1" applyAlignment="1">
      <alignment wrapText="1"/>
    </xf>
    <xf numFmtId="0" fontId="94" fillId="11" borderId="84" xfId="5" applyFont="1" applyFill="1" applyBorder="1" applyAlignment="1">
      <alignment wrapText="1"/>
    </xf>
    <xf numFmtId="0" fontId="94" fillId="11" borderId="85" xfId="5" applyFont="1" applyFill="1" applyBorder="1" applyAlignment="1">
      <alignment wrapText="1"/>
    </xf>
    <xf numFmtId="49" fontId="95" fillId="14" borderId="88" xfId="5" applyNumberFormat="1" applyFont="1" applyFill="1" applyBorder="1" applyAlignment="1">
      <alignment wrapText="1"/>
    </xf>
    <xf numFmtId="0" fontId="96" fillId="11" borderId="88" xfId="5" applyFont="1" applyFill="1" applyBorder="1" applyAlignment="1">
      <alignment wrapText="1"/>
    </xf>
    <xf numFmtId="49" fontId="93" fillId="14" borderId="88" xfId="5" applyNumberFormat="1" applyFont="1" applyFill="1" applyBorder="1" applyAlignment="1">
      <alignment wrapText="1"/>
    </xf>
    <xf numFmtId="0" fontId="94" fillId="11" borderId="88" xfId="5" applyFont="1" applyFill="1" applyBorder="1" applyAlignment="1">
      <alignment wrapText="1"/>
    </xf>
    <xf numFmtId="0" fontId="94" fillId="11" borderId="89" xfId="5" applyFont="1" applyFill="1" applyBorder="1" applyAlignment="1">
      <alignment wrapText="1"/>
    </xf>
    <xf numFmtId="49" fontId="98" fillId="14" borderId="88" xfId="5" applyNumberFormat="1" applyFont="1" applyFill="1" applyBorder="1" applyAlignment="1">
      <alignment wrapText="1"/>
    </xf>
    <xf numFmtId="0" fontId="87" fillId="11" borderId="88" xfId="5" applyFont="1" applyFill="1" applyBorder="1" applyAlignment="1">
      <alignment wrapText="1"/>
    </xf>
    <xf numFmtId="0" fontId="87" fillId="11" borderId="89" xfId="5" applyFont="1" applyFill="1" applyBorder="1" applyAlignment="1">
      <alignment wrapText="1"/>
    </xf>
    <xf numFmtId="49" fontId="95" fillId="14" borderId="91" xfId="5" applyNumberFormat="1" applyFont="1" applyFill="1" applyBorder="1" applyAlignment="1">
      <alignment wrapText="1"/>
    </xf>
    <xf numFmtId="0" fontId="96" fillId="11" borderId="91" xfId="5" applyFont="1" applyFill="1" applyBorder="1" applyAlignment="1">
      <alignment wrapText="1"/>
    </xf>
    <xf numFmtId="49" fontId="98" fillId="14" borderId="91" xfId="5" applyNumberFormat="1" applyFont="1" applyFill="1" applyBorder="1" applyAlignment="1">
      <alignment wrapText="1"/>
    </xf>
    <xf numFmtId="0" fontId="87" fillId="11" borderId="91" xfId="5" applyFont="1" applyFill="1" applyBorder="1" applyAlignment="1">
      <alignment wrapText="1"/>
    </xf>
    <xf numFmtId="0" fontId="87" fillId="11" borderId="92" xfId="5" applyFont="1" applyFill="1" applyBorder="1" applyAlignment="1">
      <alignment wrapText="1"/>
    </xf>
    <xf numFmtId="49" fontId="99" fillId="13" borderId="75" xfId="5" applyNumberFormat="1" applyFont="1" applyFill="1" applyBorder="1" applyAlignment="1">
      <alignment horizontal="center" vertical="center" wrapText="1"/>
    </xf>
    <xf numFmtId="0" fontId="63" fillId="13" borderId="86" xfId="5" applyFill="1" applyBorder="1" applyAlignment="1">
      <alignment horizontal="center"/>
    </xf>
    <xf numFmtId="0" fontId="63" fillId="13" borderId="99" xfId="5" applyFill="1" applyBorder="1" applyAlignment="1">
      <alignment horizontal="center"/>
    </xf>
    <xf numFmtId="49" fontId="99" fillId="13" borderId="94" xfId="5" applyNumberFormat="1" applyFont="1" applyFill="1" applyBorder="1" applyAlignment="1">
      <alignment horizontal="center" vertical="center"/>
    </xf>
    <xf numFmtId="49" fontId="99" fillId="13" borderId="97" xfId="5" applyNumberFormat="1" applyFont="1" applyFill="1" applyBorder="1" applyAlignment="1">
      <alignment horizontal="center" vertical="center"/>
    </xf>
    <xf numFmtId="49" fontId="99" fillId="13" borderId="76" xfId="5" applyNumberFormat="1" applyFont="1" applyFill="1" applyBorder="1" applyAlignment="1">
      <alignment horizontal="center" vertical="center" wrapText="1"/>
    </xf>
    <xf numFmtId="0" fontId="63" fillId="13" borderId="88" xfId="5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 vertical="center" wrapText="1"/>
    </xf>
    <xf numFmtId="49" fontId="100" fillId="13" borderId="94" xfId="5" applyNumberFormat="1" applyFont="1" applyFill="1" applyBorder="1" applyAlignment="1">
      <alignment horizontal="center" vertical="center"/>
    </xf>
    <xf numFmtId="49" fontId="100" fillId="13" borderId="97" xfId="5" applyNumberFormat="1" applyFont="1" applyFill="1" applyBorder="1" applyAlignment="1">
      <alignment horizontal="center" vertical="center"/>
    </xf>
    <xf numFmtId="169" fontId="100" fillId="13" borderId="95" xfId="5" applyNumberFormat="1" applyFont="1" applyFill="1" applyBorder="1" applyAlignment="1">
      <alignment horizontal="center"/>
    </xf>
    <xf numFmtId="169" fontId="100" fillId="13" borderId="76" xfId="5" applyNumberFormat="1" applyFont="1" applyFill="1" applyBorder="1" applyAlignment="1">
      <alignment horizontal="center"/>
    </xf>
    <xf numFmtId="169" fontId="100" fillId="13" borderId="96" xfId="5" applyNumberFormat="1" applyFont="1" applyFill="1" applyBorder="1" applyAlignment="1">
      <alignment horizontal="center"/>
    </xf>
    <xf numFmtId="169" fontId="100" fillId="13" borderId="98" xfId="5" applyNumberFormat="1" applyFont="1" applyFill="1" applyBorder="1" applyAlignment="1">
      <alignment horizontal="center"/>
    </xf>
    <xf numFmtId="169" fontId="100" fillId="13" borderId="88" xfId="5" applyNumberFormat="1" applyFont="1" applyFill="1" applyBorder="1" applyAlignment="1">
      <alignment horizontal="center"/>
    </xf>
    <xf numFmtId="169" fontId="100" fillId="13" borderId="89" xfId="5" applyNumberFormat="1" applyFont="1" applyFill="1" applyBorder="1" applyAlignment="1">
      <alignment horizontal="center"/>
    </xf>
    <xf numFmtId="49" fontId="108" fillId="13" borderId="91" xfId="5" applyNumberFormat="1" applyFont="1" applyFill="1" applyBorder="1" applyAlignment="1">
      <alignment horizontal="center" vertical="center" wrapText="1"/>
    </xf>
    <xf numFmtId="49" fontId="108" fillId="13" borderId="97" xfId="5" applyNumberFormat="1" applyFont="1" applyFill="1" applyBorder="1" applyAlignment="1">
      <alignment horizontal="center" vertical="center" wrapText="1"/>
    </xf>
    <xf numFmtId="49" fontId="108" fillId="13" borderId="109" xfId="5" applyNumberFormat="1" applyFont="1" applyFill="1" applyBorder="1" applyAlignment="1">
      <alignment horizontal="center" vertical="center" wrapText="1"/>
    </xf>
    <xf numFmtId="49" fontId="109" fillId="13" borderId="101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2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0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3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0" xfId="5" applyNumberFormat="1" applyFont="1" applyFill="1" applyAlignment="1" applyProtection="1">
      <alignment horizontal="center" vertical="center" wrapText="1"/>
      <protection locked="0"/>
    </xf>
    <xf numFmtId="49" fontId="109" fillId="13" borderId="104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0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6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1" xfId="5" applyNumberFormat="1" applyFont="1" applyFill="1" applyBorder="1" applyAlignment="1" applyProtection="1">
      <alignment horizontal="center" vertical="center" wrapText="1"/>
      <protection locked="0"/>
    </xf>
    <xf numFmtId="173" fontId="111" fillId="13" borderId="88" xfId="8" applyNumberFormat="1" applyFont="1" applyFill="1" applyBorder="1" applyAlignment="1" applyProtection="1">
      <alignment horizontal="right" vertical="center" wrapText="1"/>
    </xf>
    <xf numFmtId="173" fontId="111" fillId="13" borderId="105" xfId="8" applyNumberFormat="1" applyFont="1" applyFill="1" applyBorder="1" applyAlignment="1" applyProtection="1">
      <alignment horizontal="center" vertical="center" wrapText="1"/>
    </xf>
    <xf numFmtId="173" fontId="111" fillId="13" borderId="106" xfId="8" applyNumberFormat="1" applyFont="1" applyFill="1" applyBorder="1" applyAlignment="1" applyProtection="1">
      <alignment horizontal="center" vertical="center" wrapText="1"/>
    </xf>
    <xf numFmtId="173" fontId="111" fillId="13" borderId="107" xfId="8" applyNumberFormat="1" applyFont="1" applyFill="1" applyBorder="1" applyAlignment="1" applyProtection="1">
      <alignment horizontal="center" vertical="center" wrapText="1"/>
    </xf>
    <xf numFmtId="173" fontId="111" fillId="13" borderId="112" xfId="8" applyNumberFormat="1" applyFont="1" applyFill="1" applyBorder="1" applyAlignment="1" applyProtection="1">
      <alignment horizontal="center" vertical="center" wrapText="1"/>
    </xf>
    <xf numFmtId="173" fontId="111" fillId="13" borderId="78" xfId="8" applyNumberFormat="1" applyFont="1" applyFill="1" applyBorder="1" applyAlignment="1" applyProtection="1">
      <alignment horizontal="center" vertical="center" wrapText="1"/>
    </xf>
    <xf numFmtId="173" fontId="111" fillId="13" borderId="113" xfId="8" applyNumberFormat="1" applyFont="1" applyFill="1" applyBorder="1" applyAlignment="1" applyProtection="1">
      <alignment horizontal="center" vertical="center" wrapText="1"/>
    </xf>
  </cellXfs>
  <cellStyles count="9">
    <cellStyle name="Comma 4 2" xfId="8"/>
    <cellStyle name="Hypertextový odkaz 2" xfId="4"/>
    <cellStyle name="Mena" xfId="1" builtinId="4"/>
    <cellStyle name="Měna 2" xfId="7"/>
    <cellStyle name="Mena 3" xfId="6"/>
    <cellStyle name="Normálne" xfId="0" builtinId="0"/>
    <cellStyle name="Normální 2" xfId="2"/>
    <cellStyle name="Normální 3" xfId="3"/>
    <cellStyle name="Normální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42DC837-F368-42DD-83DB-BDCD3CB40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A2FE3C7-2CDA-441F-86C4-9AB70E0D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F92C32FD-E042-46B7-8933-2C7981729CD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10626A7B-2C6B-4DF0-8DDC-4E9A919989C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PDF%20tisk%20DSP\03%20ROZPOCTY%20+%20PRILOHY\zive_soubory\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kompan\19-01-2022-stary-park-nitra-2.-et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>
        <row r="28">
          <cell r="J28">
            <v>119674.38</v>
          </cell>
        </row>
        <row r="31">
          <cell r="F31">
            <v>119674.38</v>
          </cell>
          <cell r="J31">
            <v>23934.880000000001</v>
          </cell>
        </row>
        <row r="32">
          <cell r="F32">
            <v>0</v>
          </cell>
          <cell r="J32">
            <v>0</v>
          </cell>
        </row>
        <row r="33">
          <cell r="F33">
            <v>0</v>
          </cell>
          <cell r="J33">
            <v>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</row>
        <row r="118">
          <cell r="P118">
            <v>138.4607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160" zoomScaleNormal="160" workbookViewId="0">
      <selection activeCell="I26" sqref="I26"/>
    </sheetView>
  </sheetViews>
  <sheetFormatPr defaultRowHeight="15"/>
  <cols>
    <col min="1" max="1" width="43.140625" customWidth="1"/>
    <col min="2" max="2" width="35.28515625" customWidth="1"/>
    <col min="3" max="7" width="0" hidden="1" customWidth="1"/>
  </cols>
  <sheetData>
    <row r="1" spans="1:7" ht="15.75">
      <c r="A1" s="1" t="s">
        <v>0</v>
      </c>
    </row>
    <row r="2" spans="1:7" ht="15.75">
      <c r="A2" s="2" t="s">
        <v>1</v>
      </c>
      <c r="B2" s="3" t="s">
        <v>2</v>
      </c>
    </row>
    <row r="3" spans="1:7" ht="15.75">
      <c r="A3" s="2" t="s">
        <v>3</v>
      </c>
      <c r="B3" s="3" t="s">
        <v>4</v>
      </c>
    </row>
    <row r="4" spans="1:7" ht="15.75">
      <c r="A4" s="2" t="s">
        <v>5</v>
      </c>
      <c r="B4" s="3" t="s">
        <v>4</v>
      </c>
    </row>
    <row r="5" spans="1:7" ht="16.5" thickBot="1">
      <c r="A5" s="2" t="s">
        <v>6</v>
      </c>
      <c r="B5" s="4">
        <v>44578</v>
      </c>
    </row>
    <row r="6" spans="1:7" ht="15.75">
      <c r="A6" s="378"/>
      <c r="B6" s="379"/>
    </row>
    <row r="7" spans="1:7">
      <c r="A7" s="5" t="s">
        <v>7</v>
      </c>
      <c r="B7" s="357" cm="1">
        <f t="array" ref="B7:G7">'Krycí list rozpočtu'!I28+'SO.2.06._stavební rozpočet'!J28+'SO.2.07_Stavební rozpočet'!I42:N42</f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ht="15.75" thickBot="1">
      <c r="A8" s="6" t="s">
        <v>8</v>
      </c>
      <c r="B8" s="358">
        <f>(B7/100)*5.3</f>
        <v>0</v>
      </c>
    </row>
    <row r="9" spans="1:7" ht="16.5" thickBot="1">
      <c r="A9" s="7" t="s">
        <v>9</v>
      </c>
      <c r="B9" s="359">
        <f>B8+B7</f>
        <v>0</v>
      </c>
    </row>
    <row r="10" spans="1:7" ht="16.5" thickBot="1">
      <c r="A10" s="8" t="s">
        <v>10</v>
      </c>
      <c r="B10" s="360">
        <f>(B9/100)*20</f>
        <v>0</v>
      </c>
    </row>
    <row r="11" spans="1:7" ht="16.5" thickBot="1">
      <c r="A11" s="9" t="s">
        <v>11</v>
      </c>
      <c r="B11" s="361">
        <f>SUM(B9:B10)</f>
        <v>0</v>
      </c>
    </row>
    <row r="13" spans="1:7">
      <c r="A13" t="s">
        <v>12</v>
      </c>
    </row>
    <row r="14" spans="1:7">
      <c r="A14" t="s">
        <v>13</v>
      </c>
    </row>
    <row r="15" spans="1:7">
      <c r="A15" s="10" t="s">
        <v>14</v>
      </c>
      <c r="B15" s="11" t="s">
        <v>15</v>
      </c>
    </row>
    <row r="16" spans="1:7">
      <c r="A16" s="12" t="s">
        <v>16</v>
      </c>
      <c r="B16" s="13"/>
    </row>
    <row r="17" spans="1:2">
      <c r="A17" s="10" t="s">
        <v>17</v>
      </c>
      <c r="B17" s="11" t="s">
        <v>18</v>
      </c>
    </row>
    <row r="18" spans="1:2">
      <c r="A18" s="12" t="s">
        <v>19</v>
      </c>
      <c r="B18" s="13"/>
    </row>
    <row r="19" spans="1:2">
      <c r="A19" s="10" t="s">
        <v>20</v>
      </c>
      <c r="B19" s="11" t="s">
        <v>21</v>
      </c>
    </row>
    <row r="20" spans="1:2">
      <c r="A20" s="12" t="s">
        <v>22</v>
      </c>
      <c r="B20" s="13"/>
    </row>
    <row r="21" spans="1:2">
      <c r="A21" s="10" t="s">
        <v>23</v>
      </c>
      <c r="B21" s="14" t="s">
        <v>24</v>
      </c>
    </row>
    <row r="22" spans="1:2">
      <c r="A22" s="10" t="s">
        <v>25</v>
      </c>
      <c r="B22" s="14" t="s">
        <v>24</v>
      </c>
    </row>
    <row r="23" spans="1:2" ht="15.75" thickBot="1">
      <c r="A23" s="15" t="s">
        <v>26</v>
      </c>
      <c r="B23" s="16" t="s">
        <v>27</v>
      </c>
    </row>
    <row r="24" spans="1:2" ht="15.75" thickBot="1">
      <c r="A24" s="17" t="s">
        <v>28</v>
      </c>
      <c r="B24" s="18">
        <v>5.2999999999999999E-2</v>
      </c>
    </row>
  </sheetData>
  <mergeCells count="1">
    <mergeCell ref="A6:B6"/>
  </mergeCells>
  <pageMargins left="0.39370078740157483" right="0.39370078740157483" top="0.59055118110236215" bottom="0.59055118110236215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/>
  </sheetViews>
  <sheetFormatPr defaultColWidth="11.5703125" defaultRowHeight="12.75"/>
  <cols>
    <col min="1" max="1" width="9.140625" style="19" customWidth="1"/>
    <col min="2" max="2" width="12.85546875" style="19" customWidth="1"/>
    <col min="3" max="3" width="22.85546875" style="19" customWidth="1"/>
    <col min="4" max="4" width="10" style="19" customWidth="1"/>
    <col min="5" max="5" width="14" style="19" customWidth="1"/>
    <col min="6" max="6" width="22.85546875" style="19" customWidth="1"/>
    <col min="7" max="7" width="9.140625" style="19" customWidth="1"/>
    <col min="8" max="8" width="12.85546875" style="19" customWidth="1"/>
    <col min="9" max="9" width="22.85546875" style="19" customWidth="1"/>
    <col min="10" max="16384" width="11.5703125" style="19"/>
  </cols>
  <sheetData>
    <row r="1" spans="1:10" ht="72.95" customHeight="1">
      <c r="A1" s="31"/>
      <c r="B1" s="25"/>
      <c r="C1" s="380" t="s">
        <v>80</v>
      </c>
      <c r="D1" s="381"/>
      <c r="E1" s="381"/>
      <c r="F1" s="381"/>
      <c r="G1" s="381"/>
      <c r="H1" s="381"/>
      <c r="I1" s="381"/>
    </row>
    <row r="2" spans="1:10">
      <c r="A2" s="382" t="s">
        <v>1</v>
      </c>
      <c r="B2" s="383"/>
      <c r="C2" s="386" t="str">
        <f>'Stavební rozpočet'!D2</f>
        <v>Návrh obnovy Starého parku v Nitre, Etapa 2</v>
      </c>
      <c r="D2" s="387"/>
      <c r="E2" s="389" t="s">
        <v>5</v>
      </c>
      <c r="F2" s="389" t="str">
        <f>'Stavební rozpočet'!J2</f>
        <v>Mesto Nitra</v>
      </c>
      <c r="G2" s="383"/>
      <c r="H2" s="389" t="s">
        <v>74</v>
      </c>
      <c r="I2" s="390" t="s">
        <v>79</v>
      </c>
      <c r="J2" s="24"/>
    </row>
    <row r="3" spans="1:10">
      <c r="A3" s="384"/>
      <c r="B3" s="385"/>
      <c r="C3" s="388"/>
      <c r="D3" s="388"/>
      <c r="E3" s="385"/>
      <c r="F3" s="385"/>
      <c r="G3" s="385"/>
      <c r="H3" s="385"/>
      <c r="I3" s="391"/>
      <c r="J3" s="24"/>
    </row>
    <row r="4" spans="1:10">
      <c r="A4" s="393" t="s">
        <v>78</v>
      </c>
      <c r="B4" s="385"/>
      <c r="C4" s="394" t="str">
        <f>'Stavební rozpočet'!D4</f>
        <v>park</v>
      </c>
      <c r="D4" s="385"/>
      <c r="E4" s="394" t="s">
        <v>77</v>
      </c>
      <c r="F4" s="394" t="str">
        <f>'Stavební rozpočet'!J4</f>
        <v>Ateliér Krejčiříkovi, s.r.o.</v>
      </c>
      <c r="G4" s="385"/>
      <c r="H4" s="394" t="s">
        <v>74</v>
      </c>
      <c r="I4" s="392" t="s">
        <v>76</v>
      </c>
      <c r="J4" s="24"/>
    </row>
    <row r="5" spans="1:10">
      <c r="A5" s="384"/>
      <c r="B5" s="385"/>
      <c r="C5" s="385"/>
      <c r="D5" s="385"/>
      <c r="E5" s="385"/>
      <c r="F5" s="385"/>
      <c r="G5" s="385"/>
      <c r="H5" s="385"/>
      <c r="I5" s="391"/>
      <c r="J5" s="24"/>
    </row>
    <row r="6" spans="1:10">
      <c r="A6" s="393" t="s">
        <v>3</v>
      </c>
      <c r="B6" s="385"/>
      <c r="C6" s="394" t="str">
        <f>'Stavební rozpočet'!D6</f>
        <v>Mesto Nitra</v>
      </c>
      <c r="D6" s="385"/>
      <c r="E6" s="394" t="s">
        <v>75</v>
      </c>
      <c r="F6" s="394" t="str">
        <f>'Stavební rozpočet'!J6</f>
        <v> </v>
      </c>
      <c r="G6" s="385"/>
      <c r="H6" s="394" t="s">
        <v>74</v>
      </c>
      <c r="I6" s="392"/>
      <c r="J6" s="24"/>
    </row>
    <row r="7" spans="1:10">
      <c r="A7" s="384"/>
      <c r="B7" s="385"/>
      <c r="C7" s="385"/>
      <c r="D7" s="385"/>
      <c r="E7" s="385"/>
      <c r="F7" s="385"/>
      <c r="G7" s="385"/>
      <c r="H7" s="385"/>
      <c r="I7" s="391"/>
      <c r="J7" s="24"/>
    </row>
    <row r="8" spans="1:10">
      <c r="A8" s="393" t="s">
        <v>73</v>
      </c>
      <c r="B8" s="385"/>
      <c r="C8" s="394" t="str">
        <f>'Stavební rozpočet'!H4</f>
        <v xml:space="preserve"> </v>
      </c>
      <c r="D8" s="385"/>
      <c r="E8" s="394" t="s">
        <v>72</v>
      </c>
      <c r="F8" s="394" t="str">
        <f>'Stavební rozpočet'!H6</f>
        <v xml:space="preserve"> </v>
      </c>
      <c r="G8" s="385"/>
      <c r="H8" s="397" t="s">
        <v>71</v>
      </c>
      <c r="I8" s="392" t="s">
        <v>70</v>
      </c>
      <c r="J8" s="24"/>
    </row>
    <row r="9" spans="1:10">
      <c r="A9" s="384"/>
      <c r="B9" s="385"/>
      <c r="C9" s="385"/>
      <c r="D9" s="385"/>
      <c r="E9" s="385"/>
      <c r="F9" s="385"/>
      <c r="G9" s="385"/>
      <c r="H9" s="385"/>
      <c r="I9" s="391"/>
      <c r="J9" s="24"/>
    </row>
    <row r="10" spans="1:10">
      <c r="A10" s="393" t="s">
        <v>69</v>
      </c>
      <c r="B10" s="385"/>
      <c r="C10" s="394" t="str">
        <f>'Stavební rozpočet'!D8</f>
        <v xml:space="preserve"> </v>
      </c>
      <c r="D10" s="385"/>
      <c r="E10" s="394" t="s">
        <v>68</v>
      </c>
      <c r="F10" s="394" t="str">
        <f>'Stavební rozpočet'!J8</f>
        <v>Ing. Daniela Plandorová</v>
      </c>
      <c r="G10" s="385"/>
      <c r="H10" s="397" t="s">
        <v>6</v>
      </c>
      <c r="I10" s="398" t="str">
        <f>'Stavební rozpočet'!H8</f>
        <v>17.01.2022</v>
      </c>
      <c r="J10" s="24"/>
    </row>
    <row r="11" spans="1:10">
      <c r="A11" s="395"/>
      <c r="B11" s="396"/>
      <c r="C11" s="396"/>
      <c r="D11" s="396"/>
      <c r="E11" s="396"/>
      <c r="F11" s="396"/>
      <c r="G11" s="396"/>
      <c r="H11" s="396"/>
      <c r="I11" s="399"/>
      <c r="J11" s="24"/>
    </row>
    <row r="12" spans="1:10" ht="23.45" customHeight="1">
      <c r="A12" s="400" t="s">
        <v>1060</v>
      </c>
      <c r="B12" s="401"/>
      <c r="C12" s="401"/>
      <c r="D12" s="401"/>
      <c r="E12" s="401"/>
      <c r="F12" s="401"/>
      <c r="G12" s="401"/>
      <c r="H12" s="401"/>
      <c r="I12" s="401"/>
    </row>
    <row r="13" spans="1:10" ht="26.45" customHeight="1">
      <c r="A13" s="330" t="s">
        <v>67</v>
      </c>
      <c r="B13" s="402" t="s">
        <v>66</v>
      </c>
      <c r="C13" s="403"/>
      <c r="D13" s="330" t="s">
        <v>65</v>
      </c>
      <c r="E13" s="402" t="s">
        <v>64</v>
      </c>
      <c r="F13" s="403"/>
      <c r="G13" s="330" t="s">
        <v>63</v>
      </c>
      <c r="H13" s="402" t="s">
        <v>62</v>
      </c>
      <c r="I13" s="403"/>
      <c r="J13" s="24"/>
    </row>
    <row r="14" spans="1:10" ht="15.2" customHeight="1">
      <c r="A14" s="329" t="s">
        <v>61</v>
      </c>
      <c r="B14" s="328" t="s">
        <v>51</v>
      </c>
      <c r="C14" s="325">
        <f>SUM('Stavební rozpočet'!AA12:AA358)</f>
        <v>0</v>
      </c>
      <c r="D14" s="404" t="s">
        <v>60</v>
      </c>
      <c r="E14" s="405"/>
      <c r="F14" s="325">
        <v>0</v>
      </c>
      <c r="G14" s="404" t="s">
        <v>59</v>
      </c>
      <c r="H14" s="405"/>
      <c r="I14" s="325">
        <v>0</v>
      </c>
      <c r="J14" s="24"/>
    </row>
    <row r="15" spans="1:10" ht="15.2" customHeight="1">
      <c r="A15" s="30"/>
      <c r="B15" s="328" t="s">
        <v>49</v>
      </c>
      <c r="C15" s="325">
        <f>SUM('Stavební rozpočet'!AB12:AB358)</f>
        <v>0</v>
      </c>
      <c r="D15" s="404" t="s">
        <v>58</v>
      </c>
      <c r="E15" s="405"/>
      <c r="F15" s="325">
        <v>0</v>
      </c>
      <c r="G15" s="404" t="s">
        <v>57</v>
      </c>
      <c r="H15" s="405"/>
      <c r="I15" s="325">
        <v>0</v>
      </c>
      <c r="J15" s="24"/>
    </row>
    <row r="16" spans="1:10" ht="15.2" customHeight="1">
      <c r="A16" s="329" t="s">
        <v>56</v>
      </c>
      <c r="B16" s="328" t="s">
        <v>51</v>
      </c>
      <c r="C16" s="325">
        <f>SUM('Stavební rozpočet'!AC12:AC358)</f>
        <v>0</v>
      </c>
      <c r="D16" s="404" t="s">
        <v>55</v>
      </c>
      <c r="E16" s="405"/>
      <c r="F16" s="325">
        <v>0</v>
      </c>
      <c r="G16" s="404" t="s">
        <v>54</v>
      </c>
      <c r="H16" s="405"/>
      <c r="I16" s="325">
        <v>0</v>
      </c>
      <c r="J16" s="24"/>
    </row>
    <row r="17" spans="1:10" ht="15.2" customHeight="1">
      <c r="A17" s="30"/>
      <c r="B17" s="328" t="s">
        <v>49</v>
      </c>
      <c r="C17" s="325">
        <f>SUM('Stavební rozpočet'!AD12:AD358)</f>
        <v>0</v>
      </c>
      <c r="D17" s="404"/>
      <c r="E17" s="405"/>
      <c r="F17" s="327"/>
      <c r="G17" s="404" t="s">
        <v>53</v>
      </c>
      <c r="H17" s="405"/>
      <c r="I17" s="325">
        <v>0</v>
      </c>
      <c r="J17" s="24"/>
    </row>
    <row r="18" spans="1:10" ht="15.2" customHeight="1">
      <c r="A18" s="329" t="s">
        <v>52</v>
      </c>
      <c r="B18" s="328" t="s">
        <v>51</v>
      </c>
      <c r="C18" s="325">
        <f>SUM('Stavební rozpočet'!AE12:AE358)</f>
        <v>0</v>
      </c>
      <c r="D18" s="404"/>
      <c r="E18" s="405"/>
      <c r="F18" s="327"/>
      <c r="G18" s="404" t="s">
        <v>50</v>
      </c>
      <c r="H18" s="405"/>
      <c r="I18" s="325">
        <v>0</v>
      </c>
      <c r="J18" s="24"/>
    </row>
    <row r="19" spans="1:10" ht="15.2" customHeight="1">
      <c r="A19" s="30"/>
      <c r="B19" s="328" t="s">
        <v>49</v>
      </c>
      <c r="C19" s="325">
        <f>SUM('Stavební rozpočet'!AF12:AF358)</f>
        <v>0</v>
      </c>
      <c r="D19" s="404"/>
      <c r="E19" s="405"/>
      <c r="F19" s="327"/>
      <c r="G19" s="404" t="s">
        <v>48</v>
      </c>
      <c r="H19" s="405"/>
      <c r="I19" s="325">
        <v>0</v>
      </c>
      <c r="J19" s="24"/>
    </row>
    <row r="20" spans="1:10" ht="15.2" customHeight="1">
      <c r="A20" s="406" t="s">
        <v>47</v>
      </c>
      <c r="B20" s="407"/>
      <c r="C20" s="325">
        <f>SUM('Stavební rozpočet'!AG12:AG358)</f>
        <v>0</v>
      </c>
      <c r="D20" s="404"/>
      <c r="E20" s="405"/>
      <c r="F20" s="327"/>
      <c r="G20" s="404"/>
      <c r="H20" s="405"/>
      <c r="I20" s="327"/>
      <c r="J20" s="24"/>
    </row>
    <row r="21" spans="1:10" ht="15.2" customHeight="1">
      <c r="A21" s="406" t="s">
        <v>46</v>
      </c>
      <c r="B21" s="407"/>
      <c r="C21" s="325">
        <f>SUM('Stavební rozpočet'!Y12:Y358)</f>
        <v>0</v>
      </c>
      <c r="D21" s="404"/>
      <c r="E21" s="405"/>
      <c r="F21" s="327"/>
      <c r="G21" s="404"/>
      <c r="H21" s="405"/>
      <c r="I21" s="327"/>
      <c r="J21" s="24"/>
    </row>
    <row r="22" spans="1:10" ht="16.7" customHeight="1">
      <c r="A22" s="406" t="s">
        <v>45</v>
      </c>
      <c r="B22" s="407"/>
      <c r="C22" s="325">
        <f>SUM(C14:C21)</f>
        <v>0</v>
      </c>
      <c r="D22" s="406" t="s">
        <v>44</v>
      </c>
      <c r="E22" s="407"/>
      <c r="F22" s="325">
        <f>SUM(F14:F21)</f>
        <v>0</v>
      </c>
      <c r="G22" s="406" t="s">
        <v>43</v>
      </c>
      <c r="H22" s="407"/>
      <c r="I22" s="325">
        <f>SUM(I14:I21)</f>
        <v>0</v>
      </c>
      <c r="J22" s="24"/>
    </row>
    <row r="23" spans="1:10" ht="15.2" customHeight="1" thickBot="1">
      <c r="A23" s="324"/>
      <c r="B23" s="324"/>
      <c r="C23" s="326"/>
      <c r="D23" s="406" t="s">
        <v>42</v>
      </c>
      <c r="E23" s="407"/>
      <c r="F23" s="29">
        <v>0</v>
      </c>
      <c r="G23" s="406" t="s">
        <v>41</v>
      </c>
      <c r="H23" s="407"/>
      <c r="I23" s="325">
        <v>0</v>
      </c>
      <c r="J23" s="24"/>
    </row>
    <row r="24" spans="1:10" ht="15.2" customHeight="1">
      <c r="D24" s="324"/>
      <c r="E24" s="324"/>
      <c r="F24" s="28"/>
      <c r="G24" s="406" t="s">
        <v>40</v>
      </c>
      <c r="H24" s="407"/>
      <c r="I24" s="325">
        <v>0</v>
      </c>
      <c r="J24" s="24"/>
    </row>
    <row r="25" spans="1:10" ht="15.2" customHeight="1">
      <c r="F25" s="27"/>
      <c r="G25" s="406" t="s">
        <v>39</v>
      </c>
      <c r="H25" s="407"/>
      <c r="I25" s="325">
        <v>0</v>
      </c>
      <c r="J25" s="24"/>
    </row>
    <row r="26" spans="1:10">
      <c r="A26" s="25"/>
      <c r="B26" s="25"/>
      <c r="C26" s="25"/>
      <c r="G26" s="324"/>
      <c r="H26" s="324"/>
      <c r="I26" s="324"/>
    </row>
    <row r="27" spans="1:10" ht="15.2" customHeight="1">
      <c r="A27" s="408" t="s">
        <v>38</v>
      </c>
      <c r="B27" s="409"/>
      <c r="C27" s="323">
        <f>SUM('Stavební rozpočet'!AI12:AI358)</f>
        <v>0</v>
      </c>
      <c r="D27" s="26"/>
      <c r="E27" s="25"/>
      <c r="F27" s="25"/>
      <c r="G27" s="25"/>
      <c r="H27" s="25"/>
      <c r="I27" s="25"/>
    </row>
    <row r="28" spans="1:10" ht="15.2" customHeight="1">
      <c r="A28" s="408" t="s">
        <v>38</v>
      </c>
      <c r="B28" s="409"/>
      <c r="C28" s="323">
        <f>SUM('Stavební rozpočet'!AJ12:AJ358)</f>
        <v>0</v>
      </c>
      <c r="D28" s="408" t="s">
        <v>37</v>
      </c>
      <c r="E28" s="409"/>
      <c r="F28" s="323">
        <f>ROUND(C28*(0/100),2)</f>
        <v>0</v>
      </c>
      <c r="G28" s="408" t="s">
        <v>36</v>
      </c>
      <c r="H28" s="409"/>
      <c r="I28" s="323">
        <f>SUM(C27:C29)</f>
        <v>0</v>
      </c>
      <c r="J28" s="24"/>
    </row>
    <row r="29" spans="1:10" ht="15.2" customHeight="1">
      <c r="A29" s="408" t="s">
        <v>35</v>
      </c>
      <c r="B29" s="409"/>
      <c r="C29" s="323">
        <f>SUM('Stavební rozpočet'!AK12:AK358)+(F22+I22+F23+I23+I24+I25)</f>
        <v>0</v>
      </c>
      <c r="D29" s="408" t="s">
        <v>10</v>
      </c>
      <c r="E29" s="409"/>
      <c r="F29" s="323">
        <f>ROUND(C29*(20/100),2)</f>
        <v>0</v>
      </c>
      <c r="G29" s="408" t="s">
        <v>34</v>
      </c>
      <c r="H29" s="409"/>
      <c r="I29" s="323">
        <f>SUM(F28:F29)+I28</f>
        <v>0</v>
      </c>
      <c r="J29" s="24"/>
    </row>
    <row r="30" spans="1:10" ht="13.5" thickBot="1">
      <c r="A30" s="23"/>
      <c r="B30" s="23"/>
      <c r="C30" s="23"/>
      <c r="D30" s="23"/>
      <c r="E30" s="23"/>
      <c r="F30" s="23"/>
      <c r="G30" s="23"/>
      <c r="H30" s="23"/>
      <c r="I30" s="23"/>
    </row>
    <row r="31" spans="1:10" ht="14.45" customHeight="1">
      <c r="A31" s="410" t="s">
        <v>33</v>
      </c>
      <c r="B31" s="411"/>
      <c r="C31" s="412"/>
      <c r="D31" s="410" t="s">
        <v>32</v>
      </c>
      <c r="E31" s="411"/>
      <c r="F31" s="412"/>
      <c r="G31" s="410" t="s">
        <v>31</v>
      </c>
      <c r="H31" s="411"/>
      <c r="I31" s="412"/>
      <c r="J31" s="22"/>
    </row>
    <row r="32" spans="1:10" ht="14.45" customHeight="1">
      <c r="A32" s="413"/>
      <c r="B32" s="414"/>
      <c r="C32" s="415"/>
      <c r="D32" s="413"/>
      <c r="E32" s="414"/>
      <c r="F32" s="415"/>
      <c r="G32" s="413"/>
      <c r="H32" s="414"/>
      <c r="I32" s="415"/>
      <c r="J32" s="22"/>
    </row>
    <row r="33" spans="1:10" ht="14.45" customHeight="1">
      <c r="A33" s="413"/>
      <c r="B33" s="414"/>
      <c r="C33" s="415"/>
      <c r="D33" s="413"/>
      <c r="E33" s="414"/>
      <c r="F33" s="415"/>
      <c r="G33" s="413"/>
      <c r="H33" s="414"/>
      <c r="I33" s="415"/>
      <c r="J33" s="22"/>
    </row>
    <row r="34" spans="1:10" ht="14.45" customHeight="1">
      <c r="A34" s="413"/>
      <c r="B34" s="414"/>
      <c r="C34" s="415"/>
      <c r="D34" s="413"/>
      <c r="E34" s="414"/>
      <c r="F34" s="415"/>
      <c r="G34" s="413"/>
      <c r="H34" s="414"/>
      <c r="I34" s="415"/>
      <c r="J34" s="22"/>
    </row>
    <row r="35" spans="1:10" ht="14.45" customHeight="1" thickBot="1">
      <c r="A35" s="416" t="s">
        <v>30</v>
      </c>
      <c r="B35" s="417"/>
      <c r="C35" s="418"/>
      <c r="D35" s="416" t="s">
        <v>30</v>
      </c>
      <c r="E35" s="417"/>
      <c r="F35" s="418"/>
      <c r="G35" s="416" t="s">
        <v>30</v>
      </c>
      <c r="H35" s="417"/>
      <c r="I35" s="418"/>
      <c r="J35" s="22"/>
    </row>
    <row r="36" spans="1:10" ht="11.25" customHeight="1">
      <c r="A36" s="21" t="s">
        <v>29</v>
      </c>
      <c r="B36" s="20"/>
      <c r="C36" s="20"/>
      <c r="D36" s="20"/>
      <c r="E36" s="20"/>
      <c r="F36" s="20"/>
      <c r="G36" s="20"/>
      <c r="H36" s="20"/>
      <c r="I36" s="20"/>
    </row>
    <row r="37" spans="1:10">
      <c r="A37" s="394"/>
      <c r="B37" s="385"/>
      <c r="C37" s="385"/>
      <c r="D37" s="385"/>
      <c r="E37" s="385"/>
      <c r="F37" s="385"/>
      <c r="G37" s="385"/>
      <c r="H37" s="385"/>
      <c r="I37" s="385"/>
    </row>
  </sheetData>
  <mergeCells count="83"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361"/>
  <sheetViews>
    <sheetView tabSelected="1" workbookViewId="0">
      <pane ySplit="11" topLeftCell="A325" activePane="bottomLeft" state="frozenSplit"/>
      <selection pane="bottomLeft" activeCell="A339" sqref="A339:M358"/>
    </sheetView>
  </sheetViews>
  <sheetFormatPr defaultColWidth="11.5703125" defaultRowHeight="12.75"/>
  <cols>
    <col min="1" max="1" width="3.7109375" style="19" customWidth="1"/>
    <col min="2" max="2" width="7.5703125" style="19" customWidth="1"/>
    <col min="3" max="3" width="14.28515625" style="19" customWidth="1"/>
    <col min="4" max="4" width="1.42578125" style="19" customWidth="1"/>
    <col min="5" max="5" width="119.42578125" style="19" customWidth="1"/>
    <col min="6" max="6" width="6.42578125" style="19" customWidth="1"/>
    <col min="7" max="7" width="12.85546875" style="19" customWidth="1"/>
    <col min="8" max="8" width="12" style="19" customWidth="1"/>
    <col min="9" max="11" width="14.28515625" style="19" customWidth="1"/>
    <col min="12" max="13" width="11.7109375" style="19" customWidth="1"/>
    <col min="14" max="23" width="11.5703125" style="19"/>
    <col min="24" max="63" width="12.140625" style="19" hidden="1" customWidth="1"/>
    <col min="64" max="16384" width="11.5703125" style="19"/>
  </cols>
  <sheetData>
    <row r="1" spans="1:63" ht="72.95" customHeight="1">
      <c r="A1" s="419" t="s">
        <v>788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1:63">
      <c r="A2" s="382" t="s">
        <v>1</v>
      </c>
      <c r="B2" s="383"/>
      <c r="C2" s="383"/>
      <c r="D2" s="386" t="s">
        <v>787</v>
      </c>
      <c r="E2" s="387"/>
      <c r="F2" s="420" t="s">
        <v>786</v>
      </c>
      <c r="G2" s="383"/>
      <c r="H2" s="420" t="s">
        <v>90</v>
      </c>
      <c r="I2" s="389" t="s">
        <v>5</v>
      </c>
      <c r="J2" s="389" t="s">
        <v>4</v>
      </c>
      <c r="K2" s="383"/>
      <c r="L2" s="383"/>
      <c r="M2" s="383"/>
      <c r="N2" s="24"/>
    </row>
    <row r="3" spans="1:63">
      <c r="A3" s="384"/>
      <c r="B3" s="385"/>
      <c r="C3" s="385"/>
      <c r="D3" s="388"/>
      <c r="E3" s="388"/>
      <c r="F3" s="385"/>
      <c r="G3" s="385"/>
      <c r="H3" s="385"/>
      <c r="I3" s="385"/>
      <c r="J3" s="385"/>
      <c r="K3" s="385"/>
      <c r="L3" s="385"/>
      <c r="M3" s="385"/>
      <c r="N3" s="24"/>
    </row>
    <row r="4" spans="1:63">
      <c r="A4" s="393" t="s">
        <v>78</v>
      </c>
      <c r="B4" s="385"/>
      <c r="C4" s="385"/>
      <c r="D4" s="394" t="s">
        <v>785</v>
      </c>
      <c r="E4" s="385"/>
      <c r="F4" s="397" t="s">
        <v>73</v>
      </c>
      <c r="G4" s="385"/>
      <c r="H4" s="397" t="s">
        <v>90</v>
      </c>
      <c r="I4" s="394" t="s">
        <v>77</v>
      </c>
      <c r="J4" s="394" t="s">
        <v>784</v>
      </c>
      <c r="K4" s="385"/>
      <c r="L4" s="385"/>
      <c r="M4" s="385"/>
      <c r="N4" s="24"/>
    </row>
    <row r="5" spans="1:63">
      <c r="A5" s="384"/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24"/>
    </row>
    <row r="6" spans="1:63">
      <c r="A6" s="393" t="s">
        <v>3</v>
      </c>
      <c r="B6" s="385"/>
      <c r="C6" s="385"/>
      <c r="D6" s="394" t="s">
        <v>4</v>
      </c>
      <c r="E6" s="385"/>
      <c r="F6" s="397" t="s">
        <v>72</v>
      </c>
      <c r="G6" s="385"/>
      <c r="H6" s="397" t="s">
        <v>90</v>
      </c>
      <c r="I6" s="394" t="s">
        <v>75</v>
      </c>
      <c r="J6" s="397" t="s">
        <v>783</v>
      </c>
      <c r="K6" s="385"/>
      <c r="L6" s="385"/>
      <c r="M6" s="385"/>
      <c r="N6" s="24"/>
    </row>
    <row r="7" spans="1:63">
      <c r="A7" s="384"/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24"/>
    </row>
    <row r="8" spans="1:63">
      <c r="A8" s="393" t="s">
        <v>69</v>
      </c>
      <c r="B8" s="385"/>
      <c r="C8" s="385"/>
      <c r="D8" s="394" t="s">
        <v>90</v>
      </c>
      <c r="E8" s="385"/>
      <c r="F8" s="397" t="s">
        <v>782</v>
      </c>
      <c r="G8" s="385"/>
      <c r="H8" s="397" t="s">
        <v>781</v>
      </c>
      <c r="I8" s="394" t="s">
        <v>68</v>
      </c>
      <c r="J8" s="394" t="s">
        <v>780</v>
      </c>
      <c r="K8" s="385"/>
      <c r="L8" s="385"/>
      <c r="M8" s="385"/>
      <c r="N8" s="24"/>
    </row>
    <row r="9" spans="1:63" ht="13.5" thickBot="1">
      <c r="A9" s="421"/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24"/>
    </row>
    <row r="10" spans="1:63">
      <c r="A10" s="45" t="s">
        <v>779</v>
      </c>
      <c r="B10" s="44" t="s">
        <v>778</v>
      </c>
      <c r="C10" s="44" t="s">
        <v>777</v>
      </c>
      <c r="D10" s="423" t="s">
        <v>776</v>
      </c>
      <c r="E10" s="424"/>
      <c r="F10" s="44" t="s">
        <v>775</v>
      </c>
      <c r="G10" s="43" t="s">
        <v>774</v>
      </c>
      <c r="H10" s="42" t="s">
        <v>773</v>
      </c>
      <c r="I10" s="425" t="s">
        <v>1062</v>
      </c>
      <c r="J10" s="426"/>
      <c r="K10" s="427"/>
      <c r="L10" s="425" t="s">
        <v>772</v>
      </c>
      <c r="M10" s="427"/>
      <c r="N10" s="22"/>
      <c r="BJ10" s="35" t="s">
        <v>771</v>
      </c>
      <c r="BK10" s="41" t="s">
        <v>770</v>
      </c>
    </row>
    <row r="11" spans="1:63">
      <c r="A11" s="333" t="s">
        <v>90</v>
      </c>
      <c r="B11" s="334" t="s">
        <v>90</v>
      </c>
      <c r="C11" s="334" t="s">
        <v>90</v>
      </c>
      <c r="D11" s="428" t="s">
        <v>769</v>
      </c>
      <c r="E11" s="429"/>
      <c r="F11" s="334" t="s">
        <v>90</v>
      </c>
      <c r="G11" s="334" t="s">
        <v>90</v>
      </c>
      <c r="H11" s="335" t="s">
        <v>1061</v>
      </c>
      <c r="I11" s="336" t="s">
        <v>768</v>
      </c>
      <c r="J11" s="337" t="s">
        <v>49</v>
      </c>
      <c r="K11" s="338" t="s">
        <v>766</v>
      </c>
      <c r="L11" s="336" t="s">
        <v>767</v>
      </c>
      <c r="M11" s="338" t="s">
        <v>766</v>
      </c>
      <c r="N11" s="22"/>
      <c r="Y11" s="35" t="s">
        <v>765</v>
      </c>
      <c r="Z11" s="35" t="s">
        <v>764</v>
      </c>
      <c r="AA11" s="35" t="s">
        <v>763</v>
      </c>
      <c r="AB11" s="35" t="s">
        <v>762</v>
      </c>
      <c r="AC11" s="35" t="s">
        <v>761</v>
      </c>
      <c r="AD11" s="35" t="s">
        <v>760</v>
      </c>
      <c r="AE11" s="35" t="s">
        <v>759</v>
      </c>
      <c r="AF11" s="35" t="s">
        <v>758</v>
      </c>
      <c r="AG11" s="35" t="s">
        <v>757</v>
      </c>
      <c r="BG11" s="35" t="s">
        <v>756</v>
      </c>
      <c r="BH11" s="35" t="s">
        <v>755</v>
      </c>
      <c r="BI11" s="35" t="s">
        <v>754</v>
      </c>
    </row>
    <row r="12" spans="1:63">
      <c r="A12" s="339"/>
      <c r="B12" s="340" t="s">
        <v>737</v>
      </c>
      <c r="C12" s="340"/>
      <c r="D12" s="430" t="s">
        <v>753</v>
      </c>
      <c r="E12" s="431"/>
      <c r="F12" s="339" t="s">
        <v>90</v>
      </c>
      <c r="G12" s="339" t="s">
        <v>90</v>
      </c>
      <c r="H12" s="339" t="s">
        <v>90</v>
      </c>
      <c r="I12" s="341">
        <f>I13+I19</f>
        <v>0</v>
      </c>
      <c r="J12" s="341">
        <f>J13+J19</f>
        <v>0</v>
      </c>
      <c r="K12" s="341">
        <f>K13+K19</f>
        <v>0</v>
      </c>
      <c r="L12" s="342"/>
      <c r="M12" s="341">
        <f>M13+M19</f>
        <v>1499.5200000000002</v>
      </c>
      <c r="N12" s="332"/>
    </row>
    <row r="13" spans="1:63">
      <c r="A13" s="343"/>
      <c r="B13" s="344" t="s">
        <v>737</v>
      </c>
      <c r="C13" s="344" t="s">
        <v>225</v>
      </c>
      <c r="D13" s="432" t="s">
        <v>224</v>
      </c>
      <c r="E13" s="433"/>
      <c r="F13" s="343" t="s">
        <v>90</v>
      </c>
      <c r="G13" s="343" t="s">
        <v>90</v>
      </c>
      <c r="H13" s="343" t="s">
        <v>90</v>
      </c>
      <c r="I13" s="345">
        <f>SUM(I14:I18)</f>
        <v>0</v>
      </c>
      <c r="J13" s="345">
        <f>SUM(J14:J18)</f>
        <v>0</v>
      </c>
      <c r="K13" s="345">
        <f>SUM(K14:K18)</f>
        <v>0</v>
      </c>
      <c r="L13" s="346"/>
      <c r="M13" s="345">
        <f>SUM(M14:M18)</f>
        <v>1499.5200000000002</v>
      </c>
      <c r="N13" s="332"/>
      <c r="AH13" s="35" t="s">
        <v>737</v>
      </c>
      <c r="AR13" s="38">
        <f>SUM(AI14:AI18)</f>
        <v>0</v>
      </c>
      <c r="AS13" s="38">
        <f>SUM(AJ14:AJ18)</f>
        <v>0</v>
      </c>
      <c r="AT13" s="38">
        <f>SUM(AK14:AK18)</f>
        <v>0</v>
      </c>
    </row>
    <row r="14" spans="1:63">
      <c r="A14" s="347" t="s">
        <v>95</v>
      </c>
      <c r="B14" s="347" t="s">
        <v>737</v>
      </c>
      <c r="C14" s="347" t="s">
        <v>752</v>
      </c>
      <c r="D14" s="434" t="s">
        <v>751</v>
      </c>
      <c r="E14" s="435"/>
      <c r="F14" s="347" t="s">
        <v>100</v>
      </c>
      <c r="G14" s="348">
        <v>1</v>
      </c>
      <c r="H14" s="348">
        <v>0</v>
      </c>
      <c r="I14" s="348">
        <f>G14*AN14</f>
        <v>0</v>
      </c>
      <c r="J14" s="348">
        <f>G14*AO14</f>
        <v>0</v>
      </c>
      <c r="K14" s="348">
        <f>G14*H14</f>
        <v>0</v>
      </c>
      <c r="L14" s="348">
        <v>0</v>
      </c>
      <c r="M14" s="348">
        <f>G14*L14</f>
        <v>0</v>
      </c>
      <c r="N14" s="332"/>
      <c r="Y14" s="33">
        <f>IF(AP14="5",BI14,0)</f>
        <v>0</v>
      </c>
      <c r="AA14" s="33">
        <f>IF(AP14="1",BG14,0)</f>
        <v>0</v>
      </c>
      <c r="AB14" s="33">
        <f>IF(AP14="1",BH14,0)</f>
        <v>0</v>
      </c>
      <c r="AC14" s="33">
        <f>IF(AP14="7",BG14,0)</f>
        <v>0</v>
      </c>
      <c r="AD14" s="33">
        <f>IF(AP14="7",BH14,0)</f>
        <v>0</v>
      </c>
      <c r="AE14" s="33">
        <f>IF(AP14="2",BG14,0)</f>
        <v>0</v>
      </c>
      <c r="AF14" s="33">
        <f>IF(AP14="2",BH14,0)</f>
        <v>0</v>
      </c>
      <c r="AG14" s="33">
        <f>IF(AP14="0",BI14,0)</f>
        <v>0</v>
      </c>
      <c r="AH14" s="35" t="s">
        <v>737</v>
      </c>
      <c r="AI14" s="39">
        <f>IF(AM14=0,K14,0)</f>
        <v>0</v>
      </c>
      <c r="AJ14" s="39">
        <f>IF(AM14=0,K14,0)</f>
        <v>0</v>
      </c>
      <c r="AK14" s="39">
        <f>IF(AM14=20,K14,0)</f>
        <v>0</v>
      </c>
      <c r="AM14" s="33">
        <v>20</v>
      </c>
      <c r="AN14" s="33">
        <f>H14*0</f>
        <v>0</v>
      </c>
      <c r="AO14" s="33">
        <f>H14*(1-0)</f>
        <v>0</v>
      </c>
      <c r="AP14" s="40" t="s">
        <v>95</v>
      </c>
      <c r="AU14" s="33">
        <f>AV14+AW14</f>
        <v>0</v>
      </c>
      <c r="AV14" s="33">
        <f>G14*AN14</f>
        <v>0</v>
      </c>
      <c r="AW14" s="33">
        <f>G14*AO14</f>
        <v>0</v>
      </c>
      <c r="AX14" s="36" t="s">
        <v>217</v>
      </c>
      <c r="AY14" s="36" t="s">
        <v>740</v>
      </c>
      <c r="AZ14" s="35" t="s">
        <v>735</v>
      </c>
      <c r="BB14" s="33">
        <f>AV14+AW14</f>
        <v>0</v>
      </c>
      <c r="BC14" s="33">
        <f>H14/(100-BD14)*100</f>
        <v>0</v>
      </c>
      <c r="BD14" s="33">
        <v>0</v>
      </c>
      <c r="BE14" s="33">
        <f>M14</f>
        <v>0</v>
      </c>
      <c r="BG14" s="39">
        <f>G14*AN14</f>
        <v>0</v>
      </c>
      <c r="BH14" s="39">
        <f>G14*AO14</f>
        <v>0</v>
      </c>
      <c r="BI14" s="39">
        <f>G14*H14</f>
        <v>0</v>
      </c>
      <c r="BJ14" s="39" t="s">
        <v>92</v>
      </c>
      <c r="BK14" s="33">
        <v>11</v>
      </c>
    </row>
    <row r="15" spans="1:63">
      <c r="A15" s="347" t="s">
        <v>193</v>
      </c>
      <c r="B15" s="347" t="s">
        <v>737</v>
      </c>
      <c r="C15" s="347" t="s">
        <v>750</v>
      </c>
      <c r="D15" s="434" t="s">
        <v>749</v>
      </c>
      <c r="E15" s="435"/>
      <c r="F15" s="347" t="s">
        <v>176</v>
      </c>
      <c r="G15" s="348">
        <v>1757</v>
      </c>
      <c r="H15" s="348">
        <v>0</v>
      </c>
      <c r="I15" s="348">
        <f>G15*AN15</f>
        <v>0</v>
      </c>
      <c r="J15" s="348">
        <f>G15*AO15</f>
        <v>0</v>
      </c>
      <c r="K15" s="348">
        <f>G15*H15</f>
        <v>0</v>
      </c>
      <c r="L15" s="348">
        <v>0.66</v>
      </c>
      <c r="M15" s="348">
        <f>G15*L15</f>
        <v>1159.6200000000001</v>
      </c>
      <c r="N15" s="332"/>
      <c r="Y15" s="33">
        <f>IF(AP15="5",BI15,0)</f>
        <v>0</v>
      </c>
      <c r="AA15" s="33">
        <f>IF(AP15="1",BG15,0)</f>
        <v>0</v>
      </c>
      <c r="AB15" s="33">
        <f>IF(AP15="1",BH15,0)</f>
        <v>0</v>
      </c>
      <c r="AC15" s="33">
        <f>IF(AP15="7",BG15,0)</f>
        <v>0</v>
      </c>
      <c r="AD15" s="33">
        <f>IF(AP15="7",BH15,0)</f>
        <v>0</v>
      </c>
      <c r="AE15" s="33">
        <f>IF(AP15="2",BG15,0)</f>
        <v>0</v>
      </c>
      <c r="AF15" s="33">
        <f>IF(AP15="2",BH15,0)</f>
        <v>0</v>
      </c>
      <c r="AG15" s="33">
        <f>IF(AP15="0",BI15,0)</f>
        <v>0</v>
      </c>
      <c r="AH15" s="35" t="s">
        <v>737</v>
      </c>
      <c r="AI15" s="39">
        <f>IF(AM15=0,K15,0)</f>
        <v>0</v>
      </c>
      <c r="AJ15" s="39">
        <f>IF(AM15=0,K15,0)</f>
        <v>0</v>
      </c>
      <c r="AK15" s="39">
        <f>IF(AM15=20,K15,0)</f>
        <v>0</v>
      </c>
      <c r="AM15" s="33">
        <v>20</v>
      </c>
      <c r="AN15" s="33">
        <f>H15*0</f>
        <v>0</v>
      </c>
      <c r="AO15" s="33">
        <f>H15*(1-0)</f>
        <v>0</v>
      </c>
      <c r="AP15" s="40" t="s">
        <v>95</v>
      </c>
      <c r="AU15" s="33">
        <f>AV15+AW15</f>
        <v>0</v>
      </c>
      <c r="AV15" s="33">
        <f>G15*AN15</f>
        <v>0</v>
      </c>
      <c r="AW15" s="33">
        <f>G15*AO15</f>
        <v>0</v>
      </c>
      <c r="AX15" s="36" t="s">
        <v>217</v>
      </c>
      <c r="AY15" s="36" t="s">
        <v>740</v>
      </c>
      <c r="AZ15" s="35" t="s">
        <v>735</v>
      </c>
      <c r="BB15" s="33">
        <f>AV15+AW15</f>
        <v>0</v>
      </c>
      <c r="BC15" s="33">
        <f>H15/(100-BD15)*100</f>
        <v>0</v>
      </c>
      <c r="BD15" s="33">
        <v>0</v>
      </c>
      <c r="BE15" s="33">
        <f>M15</f>
        <v>1159.6200000000001</v>
      </c>
      <c r="BG15" s="39">
        <f>G15*AN15</f>
        <v>0</v>
      </c>
      <c r="BH15" s="39">
        <f>G15*AO15</f>
        <v>0</v>
      </c>
      <c r="BI15" s="39">
        <f>G15*H15</f>
        <v>0</v>
      </c>
      <c r="BJ15" s="39" t="s">
        <v>92</v>
      </c>
      <c r="BK15" s="33">
        <v>11</v>
      </c>
    </row>
    <row r="16" spans="1:63">
      <c r="A16" s="347" t="s">
        <v>748</v>
      </c>
      <c r="B16" s="347" t="s">
        <v>737</v>
      </c>
      <c r="C16" s="347" t="s">
        <v>747</v>
      </c>
      <c r="D16" s="434" t="s">
        <v>746</v>
      </c>
      <c r="E16" s="435"/>
      <c r="F16" s="347" t="s">
        <v>176</v>
      </c>
      <c r="G16" s="348">
        <v>190</v>
      </c>
      <c r="H16" s="348">
        <v>0</v>
      </c>
      <c r="I16" s="348">
        <f>G16*AN16</f>
        <v>0</v>
      </c>
      <c r="J16" s="348">
        <f>G16*AO16</f>
        <v>0</v>
      </c>
      <c r="K16" s="348">
        <f>G16*H16</f>
        <v>0</v>
      </c>
      <c r="L16" s="348">
        <v>0.66</v>
      </c>
      <c r="M16" s="348">
        <f>G16*L16</f>
        <v>125.4</v>
      </c>
      <c r="N16" s="332"/>
      <c r="Y16" s="33">
        <f>IF(AP16="5",BI16,0)</f>
        <v>0</v>
      </c>
      <c r="AA16" s="33">
        <f>IF(AP16="1",BG16,0)</f>
        <v>0</v>
      </c>
      <c r="AB16" s="33">
        <f>IF(AP16="1",BH16,0)</f>
        <v>0</v>
      </c>
      <c r="AC16" s="33">
        <f>IF(AP16="7",BG16,0)</f>
        <v>0</v>
      </c>
      <c r="AD16" s="33">
        <f>IF(AP16="7",BH16,0)</f>
        <v>0</v>
      </c>
      <c r="AE16" s="33">
        <f>IF(AP16="2",BG16,0)</f>
        <v>0</v>
      </c>
      <c r="AF16" s="33">
        <f>IF(AP16="2",BH16,0)</f>
        <v>0</v>
      </c>
      <c r="AG16" s="33">
        <f>IF(AP16="0",BI16,0)</f>
        <v>0</v>
      </c>
      <c r="AH16" s="35" t="s">
        <v>737</v>
      </c>
      <c r="AI16" s="39">
        <f>IF(AM16=0,K16,0)</f>
        <v>0</v>
      </c>
      <c r="AJ16" s="39">
        <f>IF(AM16=0,K16,0)</f>
        <v>0</v>
      </c>
      <c r="AK16" s="39">
        <f>IF(AM16=20,K16,0)</f>
        <v>0</v>
      </c>
      <c r="AM16" s="33">
        <v>20</v>
      </c>
      <c r="AN16" s="33">
        <f>H16*0</f>
        <v>0</v>
      </c>
      <c r="AO16" s="33">
        <f>H16*(1-0)</f>
        <v>0</v>
      </c>
      <c r="AP16" s="40" t="s">
        <v>95</v>
      </c>
      <c r="AU16" s="33">
        <f>AV16+AW16</f>
        <v>0</v>
      </c>
      <c r="AV16" s="33">
        <f>G16*AN16</f>
        <v>0</v>
      </c>
      <c r="AW16" s="33">
        <f>G16*AO16</f>
        <v>0</v>
      </c>
      <c r="AX16" s="36" t="s">
        <v>217</v>
      </c>
      <c r="AY16" s="36" t="s">
        <v>740</v>
      </c>
      <c r="AZ16" s="35" t="s">
        <v>735</v>
      </c>
      <c r="BB16" s="33">
        <f>AV16+AW16</f>
        <v>0</v>
      </c>
      <c r="BC16" s="33">
        <f>H16/(100-BD16)*100</f>
        <v>0</v>
      </c>
      <c r="BD16" s="33">
        <v>0</v>
      </c>
      <c r="BE16" s="33">
        <f>M16</f>
        <v>125.4</v>
      </c>
      <c r="BG16" s="39">
        <f>G16*AN16</f>
        <v>0</v>
      </c>
      <c r="BH16" s="39">
        <f>G16*AO16</f>
        <v>0</v>
      </c>
      <c r="BI16" s="39">
        <f>G16*H16</f>
        <v>0</v>
      </c>
      <c r="BJ16" s="39" t="s">
        <v>92</v>
      </c>
      <c r="BK16" s="33">
        <v>11</v>
      </c>
    </row>
    <row r="17" spans="1:63">
      <c r="A17" s="347" t="s">
        <v>745</v>
      </c>
      <c r="B17" s="347" t="s">
        <v>737</v>
      </c>
      <c r="C17" s="347" t="s">
        <v>744</v>
      </c>
      <c r="D17" s="434" t="s">
        <v>743</v>
      </c>
      <c r="E17" s="435"/>
      <c r="F17" s="347" t="s">
        <v>176</v>
      </c>
      <c r="G17" s="348">
        <v>134</v>
      </c>
      <c r="H17" s="348">
        <v>0</v>
      </c>
      <c r="I17" s="348">
        <f>G17*AN17</f>
        <v>0</v>
      </c>
      <c r="J17" s="348">
        <f>G17*AO17</f>
        <v>0</v>
      </c>
      <c r="K17" s="348">
        <f>G17*H17</f>
        <v>0</v>
      </c>
      <c r="L17" s="348">
        <v>0.55000000000000004</v>
      </c>
      <c r="M17" s="348">
        <f>G17*L17</f>
        <v>73.7</v>
      </c>
      <c r="N17" s="332"/>
      <c r="Y17" s="33">
        <f>IF(AP17="5",BI17,0)</f>
        <v>0</v>
      </c>
      <c r="AA17" s="33">
        <f>IF(AP17="1",BG17,0)</f>
        <v>0</v>
      </c>
      <c r="AB17" s="33">
        <f>IF(AP17="1",BH17,0)</f>
        <v>0</v>
      </c>
      <c r="AC17" s="33">
        <f>IF(AP17="7",BG17,0)</f>
        <v>0</v>
      </c>
      <c r="AD17" s="33">
        <f>IF(AP17="7",BH17,0)</f>
        <v>0</v>
      </c>
      <c r="AE17" s="33">
        <f>IF(AP17="2",BG17,0)</f>
        <v>0</v>
      </c>
      <c r="AF17" s="33">
        <f>IF(AP17="2",BH17,0)</f>
        <v>0</v>
      </c>
      <c r="AG17" s="33">
        <f>IF(AP17="0",BI17,0)</f>
        <v>0</v>
      </c>
      <c r="AH17" s="35" t="s">
        <v>737</v>
      </c>
      <c r="AI17" s="39">
        <f>IF(AM17=0,K17,0)</f>
        <v>0</v>
      </c>
      <c r="AJ17" s="39">
        <f>IF(AM17=0,K17,0)</f>
        <v>0</v>
      </c>
      <c r="AK17" s="39">
        <f>IF(AM17=20,K17,0)</f>
        <v>0</v>
      </c>
      <c r="AM17" s="33">
        <v>20</v>
      </c>
      <c r="AN17" s="33">
        <f>H17*0</f>
        <v>0</v>
      </c>
      <c r="AO17" s="33">
        <f>H17*(1-0)</f>
        <v>0</v>
      </c>
      <c r="AP17" s="40" t="s">
        <v>95</v>
      </c>
      <c r="AU17" s="33">
        <f>AV17+AW17</f>
        <v>0</v>
      </c>
      <c r="AV17" s="33">
        <f>G17*AN17</f>
        <v>0</v>
      </c>
      <c r="AW17" s="33">
        <f>G17*AO17</f>
        <v>0</v>
      </c>
      <c r="AX17" s="36" t="s">
        <v>217</v>
      </c>
      <c r="AY17" s="36" t="s">
        <v>740</v>
      </c>
      <c r="AZ17" s="35" t="s">
        <v>735</v>
      </c>
      <c r="BB17" s="33">
        <f>AV17+AW17</f>
        <v>0</v>
      </c>
      <c r="BC17" s="33">
        <f>H17/(100-BD17)*100</f>
        <v>0</v>
      </c>
      <c r="BD17" s="33">
        <v>0</v>
      </c>
      <c r="BE17" s="33">
        <f>M17</f>
        <v>73.7</v>
      </c>
      <c r="BG17" s="39">
        <f>G17*AN17</f>
        <v>0</v>
      </c>
      <c r="BH17" s="39">
        <f>G17*AO17</f>
        <v>0</v>
      </c>
      <c r="BI17" s="39">
        <f>G17*H17</f>
        <v>0</v>
      </c>
      <c r="BJ17" s="39" t="s">
        <v>92</v>
      </c>
      <c r="BK17" s="33">
        <v>11</v>
      </c>
    </row>
    <row r="18" spans="1:63">
      <c r="A18" s="347" t="s">
        <v>142</v>
      </c>
      <c r="B18" s="347" t="s">
        <v>737</v>
      </c>
      <c r="C18" s="347" t="s">
        <v>742</v>
      </c>
      <c r="D18" s="434" t="s">
        <v>741</v>
      </c>
      <c r="E18" s="435"/>
      <c r="F18" s="347" t="s">
        <v>176</v>
      </c>
      <c r="G18" s="348">
        <v>256</v>
      </c>
      <c r="H18" s="348">
        <v>0</v>
      </c>
      <c r="I18" s="348">
        <f>G18*AN18</f>
        <v>0</v>
      </c>
      <c r="J18" s="348">
        <f>G18*AO18</f>
        <v>0</v>
      </c>
      <c r="K18" s="348">
        <f>G18*H18</f>
        <v>0</v>
      </c>
      <c r="L18" s="348">
        <v>0.55000000000000004</v>
      </c>
      <c r="M18" s="348">
        <f>G18*L18</f>
        <v>140.80000000000001</v>
      </c>
      <c r="N18" s="332"/>
      <c r="Y18" s="33">
        <f>IF(AP18="5",BI18,0)</f>
        <v>0</v>
      </c>
      <c r="AA18" s="33">
        <f>IF(AP18="1",BG18,0)</f>
        <v>0</v>
      </c>
      <c r="AB18" s="33">
        <f>IF(AP18="1",BH18,0)</f>
        <v>0</v>
      </c>
      <c r="AC18" s="33">
        <f>IF(AP18="7",BG18,0)</f>
        <v>0</v>
      </c>
      <c r="AD18" s="33">
        <f>IF(AP18="7",BH18,0)</f>
        <v>0</v>
      </c>
      <c r="AE18" s="33">
        <f>IF(AP18="2",BG18,0)</f>
        <v>0</v>
      </c>
      <c r="AF18" s="33">
        <f>IF(AP18="2",BH18,0)</f>
        <v>0</v>
      </c>
      <c r="AG18" s="33">
        <f>IF(AP18="0",BI18,0)</f>
        <v>0</v>
      </c>
      <c r="AH18" s="35" t="s">
        <v>737</v>
      </c>
      <c r="AI18" s="39">
        <f>IF(AM18=0,K18,0)</f>
        <v>0</v>
      </c>
      <c r="AJ18" s="39">
        <f>IF(AM18=0,K18,0)</f>
        <v>0</v>
      </c>
      <c r="AK18" s="39">
        <f>IF(AM18=20,K18,0)</f>
        <v>0</v>
      </c>
      <c r="AM18" s="33">
        <v>20</v>
      </c>
      <c r="AN18" s="33">
        <f>H18*0</f>
        <v>0</v>
      </c>
      <c r="AO18" s="33">
        <f>H18*(1-0)</f>
        <v>0</v>
      </c>
      <c r="AP18" s="40" t="s">
        <v>95</v>
      </c>
      <c r="AU18" s="33">
        <f>AV18+AW18</f>
        <v>0</v>
      </c>
      <c r="AV18" s="33">
        <f>G18*AN18</f>
        <v>0</v>
      </c>
      <c r="AW18" s="33">
        <f>G18*AO18</f>
        <v>0</v>
      </c>
      <c r="AX18" s="36" t="s">
        <v>217</v>
      </c>
      <c r="AY18" s="36" t="s">
        <v>740</v>
      </c>
      <c r="AZ18" s="35" t="s">
        <v>735</v>
      </c>
      <c r="BB18" s="33">
        <f>AV18+AW18</f>
        <v>0</v>
      </c>
      <c r="BC18" s="33">
        <f>H18/(100-BD18)*100</f>
        <v>0</v>
      </c>
      <c r="BD18" s="33">
        <v>0</v>
      </c>
      <c r="BE18" s="33">
        <f>M18</f>
        <v>140.80000000000001</v>
      </c>
      <c r="BG18" s="39">
        <f>G18*AN18</f>
        <v>0</v>
      </c>
      <c r="BH18" s="39">
        <f>G18*AO18</f>
        <v>0</v>
      </c>
      <c r="BI18" s="39">
        <f>G18*H18</f>
        <v>0</v>
      </c>
      <c r="BJ18" s="39" t="s">
        <v>92</v>
      </c>
      <c r="BK18" s="33">
        <v>11</v>
      </c>
    </row>
    <row r="19" spans="1:63">
      <c r="A19" s="343"/>
      <c r="B19" s="344" t="s">
        <v>737</v>
      </c>
      <c r="C19" s="344" t="s">
        <v>518</v>
      </c>
      <c r="D19" s="432" t="s">
        <v>528</v>
      </c>
      <c r="E19" s="433"/>
      <c r="F19" s="343" t="s">
        <v>90</v>
      </c>
      <c r="G19" s="343" t="s">
        <v>90</v>
      </c>
      <c r="H19" s="343" t="s">
        <v>90</v>
      </c>
      <c r="I19" s="345">
        <f>SUM(I20:I22)</f>
        <v>0</v>
      </c>
      <c r="J19" s="345">
        <f>SUM(J20:J22)</f>
        <v>0</v>
      </c>
      <c r="K19" s="345">
        <f>SUM(K20:K22)</f>
        <v>0</v>
      </c>
      <c r="L19" s="346"/>
      <c r="M19" s="345">
        <f>SUM(M20:M22)</f>
        <v>0</v>
      </c>
      <c r="N19" s="332"/>
      <c r="AH19" s="35" t="s">
        <v>737</v>
      </c>
      <c r="AR19" s="38">
        <f>SUM(AI20:AI22)</f>
        <v>0</v>
      </c>
      <c r="AS19" s="38">
        <f>SUM(AJ20:AJ22)</f>
        <v>0</v>
      </c>
      <c r="AT19" s="38">
        <f>SUM(AK20:AK22)</f>
        <v>0</v>
      </c>
    </row>
    <row r="20" spans="1:63">
      <c r="A20" s="347" t="s">
        <v>739</v>
      </c>
      <c r="B20" s="347" t="s">
        <v>737</v>
      </c>
      <c r="C20" s="347" t="s">
        <v>644</v>
      </c>
      <c r="D20" s="434" t="s">
        <v>643</v>
      </c>
      <c r="E20" s="435"/>
      <c r="F20" s="347" t="s">
        <v>143</v>
      </c>
      <c r="G20" s="348">
        <v>1500</v>
      </c>
      <c r="H20" s="348">
        <v>0</v>
      </c>
      <c r="I20" s="348">
        <f>G20*AN20</f>
        <v>0</v>
      </c>
      <c r="J20" s="348">
        <f>G20*AO20</f>
        <v>0</v>
      </c>
      <c r="K20" s="348">
        <f>G20*H20</f>
        <v>0</v>
      </c>
      <c r="L20" s="348">
        <v>0</v>
      </c>
      <c r="M20" s="348">
        <f>G20*L20</f>
        <v>0</v>
      </c>
      <c r="N20" s="332"/>
      <c r="Y20" s="33">
        <f>IF(AP20="5",BI20,0)</f>
        <v>0</v>
      </c>
      <c r="AA20" s="33">
        <f>IF(AP20="1",BG20,0)</f>
        <v>0</v>
      </c>
      <c r="AB20" s="33">
        <f>IF(AP20="1",BH20,0)</f>
        <v>0</v>
      </c>
      <c r="AC20" s="33">
        <f>IF(AP20="7",BG20,0)</f>
        <v>0</v>
      </c>
      <c r="AD20" s="33">
        <f>IF(AP20="7",BH20,0)</f>
        <v>0</v>
      </c>
      <c r="AE20" s="33">
        <f>IF(AP20="2",BG20,0)</f>
        <v>0</v>
      </c>
      <c r="AF20" s="33">
        <f>IF(AP20="2",BH20,0)</f>
        <v>0</v>
      </c>
      <c r="AG20" s="33">
        <f>IF(AP20="0",BI20,0)</f>
        <v>0</v>
      </c>
      <c r="AH20" s="35" t="s">
        <v>737</v>
      </c>
      <c r="AI20" s="39">
        <f>IF(AM20=0,K20,0)</f>
        <v>0</v>
      </c>
      <c r="AJ20" s="39">
        <f>IF(AM20=0,K20,0)</f>
        <v>0</v>
      </c>
      <c r="AK20" s="39">
        <f>IF(AM20=20,K20,0)</f>
        <v>0</v>
      </c>
      <c r="AM20" s="33">
        <v>20</v>
      </c>
      <c r="AN20" s="33">
        <f>H20*0.0100428559951022</f>
        <v>0</v>
      </c>
      <c r="AO20" s="33">
        <f>H20*(1-0.0100428559951022)</f>
        <v>0</v>
      </c>
      <c r="AP20" s="40" t="s">
        <v>142</v>
      </c>
      <c r="AU20" s="33">
        <f>AV20+AW20</f>
        <v>0</v>
      </c>
      <c r="AV20" s="33">
        <f>G20*AN20</f>
        <v>0</v>
      </c>
      <c r="AW20" s="33">
        <f>G20*AO20</f>
        <v>0</v>
      </c>
      <c r="AX20" s="36" t="s">
        <v>520</v>
      </c>
      <c r="AY20" s="36" t="s">
        <v>736</v>
      </c>
      <c r="AZ20" s="35" t="s">
        <v>735</v>
      </c>
      <c r="BB20" s="33">
        <f>AV20+AW20</f>
        <v>0</v>
      </c>
      <c r="BC20" s="33">
        <f>H20/(100-BD20)*100</f>
        <v>0</v>
      </c>
      <c r="BD20" s="33">
        <v>0</v>
      </c>
      <c r="BE20" s="33">
        <f>M20</f>
        <v>0</v>
      </c>
      <c r="BG20" s="39">
        <f>G20*AN20</f>
        <v>0</v>
      </c>
      <c r="BH20" s="39">
        <f>G20*AO20</f>
        <v>0</v>
      </c>
      <c r="BI20" s="39">
        <f>G20*H20</f>
        <v>0</v>
      </c>
      <c r="BJ20" s="39" t="s">
        <v>92</v>
      </c>
      <c r="BK20" s="33" t="s">
        <v>518</v>
      </c>
    </row>
    <row r="21" spans="1:63" ht="25.7" customHeight="1">
      <c r="A21" s="349"/>
      <c r="B21" s="349"/>
      <c r="C21" s="350" t="s">
        <v>29</v>
      </c>
      <c r="D21" s="436" t="s">
        <v>738</v>
      </c>
      <c r="E21" s="437"/>
      <c r="F21" s="437"/>
      <c r="G21" s="437"/>
      <c r="H21" s="437"/>
      <c r="I21" s="437"/>
      <c r="J21" s="437"/>
      <c r="K21" s="437"/>
      <c r="L21" s="437"/>
      <c r="M21" s="437"/>
      <c r="N21" s="332"/>
    </row>
    <row r="22" spans="1:63">
      <c r="A22" s="347" t="s">
        <v>380</v>
      </c>
      <c r="B22" s="347" t="s">
        <v>737</v>
      </c>
      <c r="C22" s="347" t="s">
        <v>640</v>
      </c>
      <c r="D22" s="434" t="s">
        <v>639</v>
      </c>
      <c r="E22" s="435"/>
      <c r="F22" s="347" t="s">
        <v>143</v>
      </c>
      <c r="G22" s="348">
        <v>1500</v>
      </c>
      <c r="H22" s="348">
        <v>0</v>
      </c>
      <c r="I22" s="348">
        <f>G22*AN22</f>
        <v>0</v>
      </c>
      <c r="J22" s="348">
        <f>G22*AO22</f>
        <v>0</v>
      </c>
      <c r="K22" s="348">
        <f>G22*H22</f>
        <v>0</v>
      </c>
      <c r="L22" s="348">
        <v>0</v>
      </c>
      <c r="M22" s="348">
        <f>G22*L22</f>
        <v>0</v>
      </c>
      <c r="N22" s="332"/>
      <c r="Y22" s="33">
        <f>IF(AP22="5",BI22,0)</f>
        <v>0</v>
      </c>
      <c r="AA22" s="33">
        <f>IF(AP22="1",BG22,0)</f>
        <v>0</v>
      </c>
      <c r="AB22" s="33">
        <f>IF(AP22="1",BH22,0)</f>
        <v>0</v>
      </c>
      <c r="AC22" s="33">
        <f>IF(AP22="7",BG22,0)</f>
        <v>0</v>
      </c>
      <c r="AD22" s="33">
        <f>IF(AP22="7",BH22,0)</f>
        <v>0</v>
      </c>
      <c r="AE22" s="33">
        <f>IF(AP22="2",BG22,0)</f>
        <v>0</v>
      </c>
      <c r="AF22" s="33">
        <f>IF(AP22="2",BH22,0)</f>
        <v>0</v>
      </c>
      <c r="AG22" s="33">
        <f>IF(AP22="0",BI22,0)</f>
        <v>0</v>
      </c>
      <c r="AH22" s="35" t="s">
        <v>737</v>
      </c>
      <c r="AI22" s="39">
        <f>IF(AM22=0,K22,0)</f>
        <v>0</v>
      </c>
      <c r="AJ22" s="39">
        <f>IF(AM22=0,K22,0)</f>
        <v>0</v>
      </c>
      <c r="AK22" s="39">
        <f>IF(AM22=20,K22,0)</f>
        <v>0</v>
      </c>
      <c r="AM22" s="33">
        <v>20</v>
      </c>
      <c r="AN22" s="33">
        <f>H22*0</f>
        <v>0</v>
      </c>
      <c r="AO22" s="33">
        <f>H22*(1-0)</f>
        <v>0</v>
      </c>
      <c r="AP22" s="40" t="s">
        <v>142</v>
      </c>
      <c r="AU22" s="33">
        <f>AV22+AW22</f>
        <v>0</v>
      </c>
      <c r="AV22" s="33">
        <f>G22*AN22</f>
        <v>0</v>
      </c>
      <c r="AW22" s="33">
        <f>G22*AO22</f>
        <v>0</v>
      </c>
      <c r="AX22" s="36" t="s">
        <v>520</v>
      </c>
      <c r="AY22" s="36" t="s">
        <v>736</v>
      </c>
      <c r="AZ22" s="35" t="s">
        <v>735</v>
      </c>
      <c r="BB22" s="33">
        <f>AV22+AW22</f>
        <v>0</v>
      </c>
      <c r="BC22" s="33">
        <f>H22/(100-BD22)*100</f>
        <v>0</v>
      </c>
      <c r="BD22" s="33">
        <v>0</v>
      </c>
      <c r="BE22" s="33">
        <f>M22</f>
        <v>0</v>
      </c>
      <c r="BG22" s="39">
        <f>G22*AN22</f>
        <v>0</v>
      </c>
      <c r="BH22" s="39">
        <f>G22*AO22</f>
        <v>0</v>
      </c>
      <c r="BI22" s="39">
        <f>G22*H22</f>
        <v>0</v>
      </c>
      <c r="BJ22" s="39" t="s">
        <v>92</v>
      </c>
      <c r="BK22" s="33" t="s">
        <v>518</v>
      </c>
    </row>
    <row r="23" spans="1:63">
      <c r="A23" s="339"/>
      <c r="B23" s="340" t="s">
        <v>719</v>
      </c>
      <c r="C23" s="340"/>
      <c r="D23" s="430" t="s">
        <v>734</v>
      </c>
      <c r="E23" s="431"/>
      <c r="F23" s="339" t="s">
        <v>90</v>
      </c>
      <c r="G23" s="339" t="s">
        <v>90</v>
      </c>
      <c r="H23" s="339" t="s">
        <v>90</v>
      </c>
      <c r="I23" s="341">
        <f>I24+I30</f>
        <v>0</v>
      </c>
      <c r="J23" s="341">
        <f>J24+J30</f>
        <v>0</v>
      </c>
      <c r="K23" s="341">
        <f>K24+K30</f>
        <v>0</v>
      </c>
      <c r="L23" s="342"/>
      <c r="M23" s="341">
        <f>M24+M30</f>
        <v>720.61599999999999</v>
      </c>
      <c r="N23" s="332"/>
    </row>
    <row r="24" spans="1:63">
      <c r="A24" s="343"/>
      <c r="B24" s="344" t="s">
        <v>719</v>
      </c>
      <c r="C24" s="344" t="s">
        <v>225</v>
      </c>
      <c r="D24" s="432" t="s">
        <v>224</v>
      </c>
      <c r="E24" s="433"/>
      <c r="F24" s="343" t="s">
        <v>90</v>
      </c>
      <c r="G24" s="343" t="s">
        <v>90</v>
      </c>
      <c r="H24" s="343" t="s">
        <v>90</v>
      </c>
      <c r="I24" s="345">
        <f>SUM(I25:I29)</f>
        <v>0</v>
      </c>
      <c r="J24" s="345">
        <f>SUM(J25:J29)</f>
        <v>0</v>
      </c>
      <c r="K24" s="345">
        <f>SUM(K25:K29)</f>
        <v>0</v>
      </c>
      <c r="L24" s="346"/>
      <c r="M24" s="345">
        <f>SUM(M25:M29)</f>
        <v>720.61599999999999</v>
      </c>
      <c r="N24" s="332"/>
      <c r="AH24" s="35" t="s">
        <v>719</v>
      </c>
      <c r="AR24" s="38">
        <f>SUM(AI25:AI29)</f>
        <v>0</v>
      </c>
      <c r="AS24" s="38">
        <f>SUM(AJ25:AJ29)</f>
        <v>0</v>
      </c>
      <c r="AT24" s="38">
        <f>SUM(AK25:AK29)</f>
        <v>0</v>
      </c>
    </row>
    <row r="25" spans="1:63">
      <c r="A25" s="347" t="s">
        <v>733</v>
      </c>
      <c r="B25" s="347" t="s">
        <v>719</v>
      </c>
      <c r="C25" s="347" t="s">
        <v>732</v>
      </c>
      <c r="D25" s="434" t="s">
        <v>731</v>
      </c>
      <c r="E25" s="435"/>
      <c r="F25" s="347" t="s">
        <v>176</v>
      </c>
      <c r="G25" s="348">
        <v>390</v>
      </c>
      <c r="H25" s="348">
        <v>0</v>
      </c>
      <c r="I25" s="348">
        <f>G25*AN25</f>
        <v>0</v>
      </c>
      <c r="J25" s="348">
        <f>G25*AO25</f>
        <v>0</v>
      </c>
      <c r="K25" s="348">
        <f>G25*H25</f>
        <v>0</v>
      </c>
      <c r="L25" s="348">
        <v>0.58599999999999997</v>
      </c>
      <c r="M25" s="348">
        <f>G25*L25</f>
        <v>228.54</v>
      </c>
      <c r="N25" s="332"/>
      <c r="Y25" s="33">
        <f>IF(AP25="5",BI25,0)</f>
        <v>0</v>
      </c>
      <c r="AA25" s="33">
        <f>IF(AP25="1",BG25,0)</f>
        <v>0</v>
      </c>
      <c r="AB25" s="33">
        <f>IF(AP25="1",BH25,0)</f>
        <v>0</v>
      </c>
      <c r="AC25" s="33">
        <f>IF(AP25="7",BG25,0)</f>
        <v>0</v>
      </c>
      <c r="AD25" s="33">
        <f>IF(AP25="7",BH25,0)</f>
        <v>0</v>
      </c>
      <c r="AE25" s="33">
        <f>IF(AP25="2",BG25,0)</f>
        <v>0</v>
      </c>
      <c r="AF25" s="33">
        <f>IF(AP25="2",BH25,0)</f>
        <v>0</v>
      </c>
      <c r="AG25" s="33">
        <f>IF(AP25="0",BI25,0)</f>
        <v>0</v>
      </c>
      <c r="AH25" s="35" t="s">
        <v>719</v>
      </c>
      <c r="AI25" s="39">
        <f>IF(AM25=0,K25,0)</f>
        <v>0</v>
      </c>
      <c r="AJ25" s="39">
        <f>IF(AM25=0,K25,0)</f>
        <v>0</v>
      </c>
      <c r="AK25" s="39">
        <f>IF(AM25=20,K25,0)</f>
        <v>0</v>
      </c>
      <c r="AM25" s="33">
        <v>20</v>
      </c>
      <c r="AN25" s="33">
        <f>H25*0</f>
        <v>0</v>
      </c>
      <c r="AO25" s="33">
        <f>H25*(1-0)</f>
        <v>0</v>
      </c>
      <c r="AP25" s="40" t="s">
        <v>95</v>
      </c>
      <c r="AU25" s="33">
        <f>AV25+AW25</f>
        <v>0</v>
      </c>
      <c r="AV25" s="33">
        <f>G25*AN25</f>
        <v>0</v>
      </c>
      <c r="AW25" s="33">
        <f>G25*AO25</f>
        <v>0</v>
      </c>
      <c r="AX25" s="36" t="s">
        <v>217</v>
      </c>
      <c r="AY25" s="36" t="s">
        <v>722</v>
      </c>
      <c r="AZ25" s="35" t="s">
        <v>717</v>
      </c>
      <c r="BB25" s="33">
        <f>AV25+AW25</f>
        <v>0</v>
      </c>
      <c r="BC25" s="33">
        <f>H25/(100-BD25)*100</f>
        <v>0</v>
      </c>
      <c r="BD25" s="33">
        <v>0</v>
      </c>
      <c r="BE25" s="33">
        <f>M25</f>
        <v>228.54</v>
      </c>
      <c r="BG25" s="39">
        <f>G25*AN25</f>
        <v>0</v>
      </c>
      <c r="BH25" s="39">
        <f>G25*AO25</f>
        <v>0</v>
      </c>
      <c r="BI25" s="39">
        <f>G25*H25</f>
        <v>0</v>
      </c>
      <c r="BJ25" s="39" t="s">
        <v>92</v>
      </c>
      <c r="BK25" s="33">
        <v>11</v>
      </c>
    </row>
    <row r="26" spans="1:63">
      <c r="A26" s="347" t="s">
        <v>730</v>
      </c>
      <c r="B26" s="347" t="s">
        <v>719</v>
      </c>
      <c r="C26" s="347" t="s">
        <v>729</v>
      </c>
      <c r="D26" s="434" t="s">
        <v>728</v>
      </c>
      <c r="E26" s="435"/>
      <c r="F26" s="347" t="s">
        <v>176</v>
      </c>
      <c r="G26" s="348">
        <v>286</v>
      </c>
      <c r="H26" s="348">
        <v>0</v>
      </c>
      <c r="I26" s="348">
        <f>G26*AN26</f>
        <v>0</v>
      </c>
      <c r="J26" s="348">
        <f>G26*AO26</f>
        <v>0</v>
      </c>
      <c r="K26" s="348">
        <f>G26*H26</f>
        <v>0</v>
      </c>
      <c r="L26" s="348">
        <v>0.58599999999999997</v>
      </c>
      <c r="M26" s="348">
        <f>G26*L26</f>
        <v>167.596</v>
      </c>
      <c r="N26" s="332"/>
      <c r="Y26" s="33">
        <f>IF(AP26="5",BI26,0)</f>
        <v>0</v>
      </c>
      <c r="AA26" s="33">
        <f>IF(AP26="1",BG26,0)</f>
        <v>0</v>
      </c>
      <c r="AB26" s="33">
        <f>IF(AP26="1",BH26,0)</f>
        <v>0</v>
      </c>
      <c r="AC26" s="33">
        <f>IF(AP26="7",BG26,0)</f>
        <v>0</v>
      </c>
      <c r="AD26" s="33">
        <f>IF(AP26="7",BH26,0)</f>
        <v>0</v>
      </c>
      <c r="AE26" s="33">
        <f>IF(AP26="2",BG26,0)</f>
        <v>0</v>
      </c>
      <c r="AF26" s="33">
        <f>IF(AP26="2",BH26,0)</f>
        <v>0</v>
      </c>
      <c r="AG26" s="33">
        <f>IF(AP26="0",BI26,0)</f>
        <v>0</v>
      </c>
      <c r="AH26" s="35" t="s">
        <v>719</v>
      </c>
      <c r="AI26" s="39">
        <f>IF(AM26=0,K26,0)</f>
        <v>0</v>
      </c>
      <c r="AJ26" s="39">
        <f>IF(AM26=0,K26,0)</f>
        <v>0</v>
      </c>
      <c r="AK26" s="39">
        <f>IF(AM26=20,K26,0)</f>
        <v>0</v>
      </c>
      <c r="AM26" s="33">
        <v>20</v>
      </c>
      <c r="AN26" s="33">
        <f>H26*0</f>
        <v>0</v>
      </c>
      <c r="AO26" s="33">
        <f>H26*(1-0)</f>
        <v>0</v>
      </c>
      <c r="AP26" s="40" t="s">
        <v>95</v>
      </c>
      <c r="AU26" s="33">
        <f>AV26+AW26</f>
        <v>0</v>
      </c>
      <c r="AV26" s="33">
        <f>G26*AN26</f>
        <v>0</v>
      </c>
      <c r="AW26" s="33">
        <f>G26*AO26</f>
        <v>0</v>
      </c>
      <c r="AX26" s="36" t="s">
        <v>217</v>
      </c>
      <c r="AY26" s="36" t="s">
        <v>722</v>
      </c>
      <c r="AZ26" s="35" t="s">
        <v>717</v>
      </c>
      <c r="BB26" s="33">
        <f>AV26+AW26</f>
        <v>0</v>
      </c>
      <c r="BC26" s="33">
        <f>H26/(100-BD26)*100</f>
        <v>0</v>
      </c>
      <c r="BD26" s="33">
        <v>0</v>
      </c>
      <c r="BE26" s="33">
        <f>M26</f>
        <v>167.596</v>
      </c>
      <c r="BG26" s="39">
        <f>G26*AN26</f>
        <v>0</v>
      </c>
      <c r="BH26" s="39">
        <f>G26*AO26</f>
        <v>0</v>
      </c>
      <c r="BI26" s="39">
        <f>G26*H26</f>
        <v>0</v>
      </c>
      <c r="BJ26" s="39" t="s">
        <v>92</v>
      </c>
      <c r="BK26" s="33">
        <v>11</v>
      </c>
    </row>
    <row r="27" spans="1:63">
      <c r="A27" s="347" t="s">
        <v>499</v>
      </c>
      <c r="B27" s="347" t="s">
        <v>719</v>
      </c>
      <c r="C27" s="347" t="s">
        <v>727</v>
      </c>
      <c r="D27" s="434" t="s">
        <v>726</v>
      </c>
      <c r="E27" s="435"/>
      <c r="F27" s="347" t="s">
        <v>176</v>
      </c>
      <c r="G27" s="348">
        <v>676</v>
      </c>
      <c r="H27" s="348">
        <v>0</v>
      </c>
      <c r="I27" s="348">
        <f>G27*AN27</f>
        <v>0</v>
      </c>
      <c r="J27" s="348">
        <f>G27*AO27</f>
        <v>0</v>
      </c>
      <c r="K27" s="348">
        <f>G27*H27</f>
        <v>0</v>
      </c>
      <c r="L27" s="348">
        <v>0</v>
      </c>
      <c r="M27" s="348">
        <f>G27*L27</f>
        <v>0</v>
      </c>
      <c r="N27" s="332"/>
      <c r="Y27" s="33">
        <f>IF(AP27="5",BI27,0)</f>
        <v>0</v>
      </c>
      <c r="AA27" s="33">
        <f>IF(AP27="1",BG27,0)</f>
        <v>0</v>
      </c>
      <c r="AB27" s="33">
        <f>IF(AP27="1",BH27,0)</f>
        <v>0</v>
      </c>
      <c r="AC27" s="33">
        <f>IF(AP27="7",BG27,0)</f>
        <v>0</v>
      </c>
      <c r="AD27" s="33">
        <f>IF(AP27="7",BH27,0)</f>
        <v>0</v>
      </c>
      <c r="AE27" s="33">
        <f>IF(AP27="2",BG27,0)</f>
        <v>0</v>
      </c>
      <c r="AF27" s="33">
        <f>IF(AP27="2",BH27,0)</f>
        <v>0</v>
      </c>
      <c r="AG27" s="33">
        <f>IF(AP27="0",BI27,0)</f>
        <v>0</v>
      </c>
      <c r="AH27" s="35" t="s">
        <v>719</v>
      </c>
      <c r="AI27" s="39">
        <f>IF(AM27=0,K27,0)</f>
        <v>0</v>
      </c>
      <c r="AJ27" s="39">
        <f>IF(AM27=0,K27,0)</f>
        <v>0</v>
      </c>
      <c r="AK27" s="39">
        <f>IF(AM27=20,K27,0)</f>
        <v>0</v>
      </c>
      <c r="AM27" s="33">
        <v>20</v>
      </c>
      <c r="AN27" s="33">
        <f>H27*0</f>
        <v>0</v>
      </c>
      <c r="AO27" s="33">
        <f>H27*(1-0)</f>
        <v>0</v>
      </c>
      <c r="AP27" s="40" t="s">
        <v>95</v>
      </c>
      <c r="AU27" s="33">
        <f>AV27+AW27</f>
        <v>0</v>
      </c>
      <c r="AV27" s="33">
        <f>G27*AN27</f>
        <v>0</v>
      </c>
      <c r="AW27" s="33">
        <f>G27*AO27</f>
        <v>0</v>
      </c>
      <c r="AX27" s="36" t="s">
        <v>217</v>
      </c>
      <c r="AY27" s="36" t="s">
        <v>722</v>
      </c>
      <c r="AZ27" s="35" t="s">
        <v>717</v>
      </c>
      <c r="BB27" s="33">
        <f>AV27+AW27</f>
        <v>0</v>
      </c>
      <c r="BC27" s="33">
        <f>H27/(100-BD27)*100</f>
        <v>0</v>
      </c>
      <c r="BD27" s="33">
        <v>0</v>
      </c>
      <c r="BE27" s="33">
        <f>M27</f>
        <v>0</v>
      </c>
      <c r="BG27" s="39">
        <f>G27*AN27</f>
        <v>0</v>
      </c>
      <c r="BH27" s="39">
        <f>G27*AO27</f>
        <v>0</v>
      </c>
      <c r="BI27" s="39">
        <f>G27*H27</f>
        <v>0</v>
      </c>
      <c r="BJ27" s="39" t="s">
        <v>92</v>
      </c>
      <c r="BK27" s="33">
        <v>11</v>
      </c>
    </row>
    <row r="28" spans="1:63">
      <c r="A28" s="347" t="s">
        <v>225</v>
      </c>
      <c r="B28" s="347" t="s">
        <v>719</v>
      </c>
      <c r="C28" s="347" t="s">
        <v>724</v>
      </c>
      <c r="D28" s="434" t="s">
        <v>725</v>
      </c>
      <c r="E28" s="435"/>
      <c r="F28" s="347" t="s">
        <v>176</v>
      </c>
      <c r="G28" s="348">
        <v>390</v>
      </c>
      <c r="H28" s="348">
        <v>0</v>
      </c>
      <c r="I28" s="348">
        <f>G28*AN28</f>
        <v>0</v>
      </c>
      <c r="J28" s="348">
        <f>G28*AO28</f>
        <v>0</v>
      </c>
      <c r="K28" s="348">
        <f>G28*H28</f>
        <v>0</v>
      </c>
      <c r="L28" s="348">
        <v>0.48</v>
      </c>
      <c r="M28" s="348">
        <f>G28*L28</f>
        <v>187.2</v>
      </c>
      <c r="N28" s="332"/>
      <c r="Y28" s="33">
        <f>IF(AP28="5",BI28,0)</f>
        <v>0</v>
      </c>
      <c r="AA28" s="33">
        <f>IF(AP28="1",BG28,0)</f>
        <v>0</v>
      </c>
      <c r="AB28" s="33">
        <f>IF(AP28="1",BH28,0)</f>
        <v>0</v>
      </c>
      <c r="AC28" s="33">
        <f>IF(AP28="7",BG28,0)</f>
        <v>0</v>
      </c>
      <c r="AD28" s="33">
        <f>IF(AP28="7",BH28,0)</f>
        <v>0</v>
      </c>
      <c r="AE28" s="33">
        <f>IF(AP28="2",BG28,0)</f>
        <v>0</v>
      </c>
      <c r="AF28" s="33">
        <f>IF(AP28="2",BH28,0)</f>
        <v>0</v>
      </c>
      <c r="AG28" s="33">
        <f>IF(AP28="0",BI28,0)</f>
        <v>0</v>
      </c>
      <c r="AH28" s="35" t="s">
        <v>719</v>
      </c>
      <c r="AI28" s="39">
        <f>IF(AM28=0,K28,0)</f>
        <v>0</v>
      </c>
      <c r="AJ28" s="39">
        <f>IF(AM28=0,K28,0)</f>
        <v>0</v>
      </c>
      <c r="AK28" s="39">
        <f>IF(AM28=20,K28,0)</f>
        <v>0</v>
      </c>
      <c r="AM28" s="33">
        <v>20</v>
      </c>
      <c r="AN28" s="33">
        <f>H28*0</f>
        <v>0</v>
      </c>
      <c r="AO28" s="33">
        <f>H28*(1-0)</f>
        <v>0</v>
      </c>
      <c r="AP28" s="40" t="s">
        <v>95</v>
      </c>
      <c r="AU28" s="33">
        <f>AV28+AW28</f>
        <v>0</v>
      </c>
      <c r="AV28" s="33">
        <f>G28*AN28</f>
        <v>0</v>
      </c>
      <c r="AW28" s="33">
        <f>G28*AO28</f>
        <v>0</v>
      </c>
      <c r="AX28" s="36" t="s">
        <v>217</v>
      </c>
      <c r="AY28" s="36" t="s">
        <v>722</v>
      </c>
      <c r="AZ28" s="35" t="s">
        <v>717</v>
      </c>
      <c r="BB28" s="33">
        <f>AV28+AW28</f>
        <v>0</v>
      </c>
      <c r="BC28" s="33">
        <f>H28/(100-BD28)*100</f>
        <v>0</v>
      </c>
      <c r="BD28" s="33">
        <v>0</v>
      </c>
      <c r="BE28" s="33">
        <f>M28</f>
        <v>187.2</v>
      </c>
      <c r="BG28" s="39">
        <f>G28*AN28</f>
        <v>0</v>
      </c>
      <c r="BH28" s="39">
        <f>G28*AO28</f>
        <v>0</v>
      </c>
      <c r="BI28" s="39">
        <f>G28*H28</f>
        <v>0</v>
      </c>
      <c r="BJ28" s="39" t="s">
        <v>92</v>
      </c>
      <c r="BK28" s="33">
        <v>11</v>
      </c>
    </row>
    <row r="29" spans="1:63">
      <c r="A29" s="347" t="s">
        <v>216</v>
      </c>
      <c r="B29" s="347" t="s">
        <v>719</v>
      </c>
      <c r="C29" s="347" t="s">
        <v>724</v>
      </c>
      <c r="D29" s="434" t="s">
        <v>723</v>
      </c>
      <c r="E29" s="435"/>
      <c r="F29" s="347" t="s">
        <v>176</v>
      </c>
      <c r="G29" s="348">
        <v>286</v>
      </c>
      <c r="H29" s="348">
        <v>0</v>
      </c>
      <c r="I29" s="348">
        <f>G29*AN29</f>
        <v>0</v>
      </c>
      <c r="J29" s="348">
        <f>G29*AO29</f>
        <v>0</v>
      </c>
      <c r="K29" s="348">
        <f>G29*H29</f>
        <v>0</v>
      </c>
      <c r="L29" s="348">
        <v>0.48</v>
      </c>
      <c r="M29" s="348">
        <f>G29*L29</f>
        <v>137.28</v>
      </c>
      <c r="N29" s="332"/>
      <c r="Y29" s="33">
        <f>IF(AP29="5",BI29,0)</f>
        <v>0</v>
      </c>
      <c r="AA29" s="33">
        <f>IF(AP29="1",BG29,0)</f>
        <v>0</v>
      </c>
      <c r="AB29" s="33">
        <f>IF(AP29="1",BH29,0)</f>
        <v>0</v>
      </c>
      <c r="AC29" s="33">
        <f>IF(AP29="7",BG29,0)</f>
        <v>0</v>
      </c>
      <c r="AD29" s="33">
        <f>IF(AP29="7",BH29,0)</f>
        <v>0</v>
      </c>
      <c r="AE29" s="33">
        <f>IF(AP29="2",BG29,0)</f>
        <v>0</v>
      </c>
      <c r="AF29" s="33">
        <f>IF(AP29="2",BH29,0)</f>
        <v>0</v>
      </c>
      <c r="AG29" s="33">
        <f>IF(AP29="0",BI29,0)</f>
        <v>0</v>
      </c>
      <c r="AH29" s="35" t="s">
        <v>719</v>
      </c>
      <c r="AI29" s="39">
        <f>IF(AM29=0,K29,0)</f>
        <v>0</v>
      </c>
      <c r="AJ29" s="39">
        <f>IF(AM29=0,K29,0)</f>
        <v>0</v>
      </c>
      <c r="AK29" s="39">
        <f>IF(AM29=20,K29,0)</f>
        <v>0</v>
      </c>
      <c r="AM29" s="33">
        <v>20</v>
      </c>
      <c r="AN29" s="33">
        <f>H29*0</f>
        <v>0</v>
      </c>
      <c r="AO29" s="33">
        <f>H29*(1-0)</f>
        <v>0</v>
      </c>
      <c r="AP29" s="40" t="s">
        <v>95</v>
      </c>
      <c r="AU29" s="33">
        <f>AV29+AW29</f>
        <v>0</v>
      </c>
      <c r="AV29" s="33">
        <f>G29*AN29</f>
        <v>0</v>
      </c>
      <c r="AW29" s="33">
        <f>G29*AO29</f>
        <v>0</v>
      </c>
      <c r="AX29" s="36" t="s">
        <v>217</v>
      </c>
      <c r="AY29" s="36" t="s">
        <v>722</v>
      </c>
      <c r="AZ29" s="35" t="s">
        <v>717</v>
      </c>
      <c r="BB29" s="33">
        <f>AV29+AW29</f>
        <v>0</v>
      </c>
      <c r="BC29" s="33">
        <f>H29/(100-BD29)*100</f>
        <v>0</v>
      </c>
      <c r="BD29" s="33">
        <v>0</v>
      </c>
      <c r="BE29" s="33">
        <f>M29</f>
        <v>137.28</v>
      </c>
      <c r="BG29" s="39">
        <f>G29*AN29</f>
        <v>0</v>
      </c>
      <c r="BH29" s="39">
        <f>G29*AO29</f>
        <v>0</v>
      </c>
      <c r="BI29" s="39">
        <f>G29*H29</f>
        <v>0</v>
      </c>
      <c r="BJ29" s="39" t="s">
        <v>92</v>
      </c>
      <c r="BK29" s="33">
        <v>11</v>
      </c>
    </row>
    <row r="30" spans="1:63">
      <c r="A30" s="343"/>
      <c r="B30" s="344" t="s">
        <v>719</v>
      </c>
      <c r="C30" s="344" t="s">
        <v>518</v>
      </c>
      <c r="D30" s="432" t="s">
        <v>528</v>
      </c>
      <c r="E30" s="433"/>
      <c r="F30" s="343" t="s">
        <v>90</v>
      </c>
      <c r="G30" s="343" t="s">
        <v>90</v>
      </c>
      <c r="H30" s="343" t="s">
        <v>90</v>
      </c>
      <c r="I30" s="345">
        <f>SUM(I31:I33)</f>
        <v>0</v>
      </c>
      <c r="J30" s="345">
        <f>SUM(J31:J33)</f>
        <v>0</v>
      </c>
      <c r="K30" s="345">
        <f>SUM(K31:K33)</f>
        <v>0</v>
      </c>
      <c r="L30" s="346"/>
      <c r="M30" s="345">
        <f>SUM(M31:M33)</f>
        <v>0</v>
      </c>
      <c r="N30" s="332"/>
      <c r="AH30" s="35" t="s">
        <v>719</v>
      </c>
      <c r="AR30" s="38">
        <f>SUM(AI31:AI33)</f>
        <v>0</v>
      </c>
      <c r="AS30" s="38">
        <f>SUM(AJ31:AJ33)</f>
        <v>0</v>
      </c>
      <c r="AT30" s="38">
        <f>SUM(AK31:AK33)</f>
        <v>0</v>
      </c>
    </row>
    <row r="31" spans="1:63">
      <c r="A31" s="347" t="s">
        <v>301</v>
      </c>
      <c r="B31" s="347" t="s">
        <v>719</v>
      </c>
      <c r="C31" s="347" t="s">
        <v>644</v>
      </c>
      <c r="D31" s="434" t="s">
        <v>721</v>
      </c>
      <c r="E31" s="435"/>
      <c r="F31" s="347" t="s">
        <v>143</v>
      </c>
      <c r="G31" s="348">
        <v>622</v>
      </c>
      <c r="H31" s="348">
        <v>0</v>
      </c>
      <c r="I31" s="348">
        <f>G31*AN31</f>
        <v>0</v>
      </c>
      <c r="J31" s="348">
        <f>G31*AO31</f>
        <v>0</v>
      </c>
      <c r="K31" s="348">
        <f>G31*H31</f>
        <v>0</v>
      </c>
      <c r="L31" s="348">
        <v>0</v>
      </c>
      <c r="M31" s="348">
        <f>G31*L31</f>
        <v>0</v>
      </c>
      <c r="N31" s="332"/>
      <c r="Y31" s="33">
        <f>IF(AP31="5",BI31,0)</f>
        <v>0</v>
      </c>
      <c r="AA31" s="33">
        <f>IF(AP31="1",BG31,0)</f>
        <v>0</v>
      </c>
      <c r="AB31" s="33">
        <f>IF(AP31="1",BH31,0)</f>
        <v>0</v>
      </c>
      <c r="AC31" s="33">
        <f>IF(AP31="7",BG31,0)</f>
        <v>0</v>
      </c>
      <c r="AD31" s="33">
        <f>IF(AP31="7",BH31,0)</f>
        <v>0</v>
      </c>
      <c r="AE31" s="33">
        <f>IF(AP31="2",BG31,0)</f>
        <v>0</v>
      </c>
      <c r="AF31" s="33">
        <f>IF(AP31="2",BH31,0)</f>
        <v>0</v>
      </c>
      <c r="AG31" s="33">
        <f>IF(AP31="0",BI31,0)</f>
        <v>0</v>
      </c>
      <c r="AH31" s="35" t="s">
        <v>719</v>
      </c>
      <c r="AI31" s="39">
        <f>IF(AM31=0,K31,0)</f>
        <v>0</v>
      </c>
      <c r="AJ31" s="39">
        <f>IF(AM31=0,K31,0)</f>
        <v>0</v>
      </c>
      <c r="AK31" s="39">
        <f>IF(AM31=20,K31,0)</f>
        <v>0</v>
      </c>
      <c r="AM31" s="33">
        <v>20</v>
      </c>
      <c r="AN31" s="33">
        <f>H31*0.0100428594494395</f>
        <v>0</v>
      </c>
      <c r="AO31" s="33">
        <f>H31*(1-0.0100428594494395)</f>
        <v>0</v>
      </c>
      <c r="AP31" s="40" t="s">
        <v>142</v>
      </c>
      <c r="AU31" s="33">
        <f>AV31+AW31</f>
        <v>0</v>
      </c>
      <c r="AV31" s="33">
        <f>G31*AN31</f>
        <v>0</v>
      </c>
      <c r="AW31" s="33">
        <f>G31*AO31</f>
        <v>0</v>
      </c>
      <c r="AX31" s="36" t="s">
        <v>520</v>
      </c>
      <c r="AY31" s="36" t="s">
        <v>718</v>
      </c>
      <c r="AZ31" s="35" t="s">
        <v>717</v>
      </c>
      <c r="BB31" s="33">
        <f>AV31+AW31</f>
        <v>0</v>
      </c>
      <c r="BC31" s="33">
        <f>H31/(100-BD31)*100</f>
        <v>0</v>
      </c>
      <c r="BD31" s="33">
        <v>0</v>
      </c>
      <c r="BE31" s="33">
        <f>M31</f>
        <v>0</v>
      </c>
      <c r="BG31" s="39">
        <f>G31*AN31</f>
        <v>0</v>
      </c>
      <c r="BH31" s="39">
        <f>G31*AO31</f>
        <v>0</v>
      </c>
      <c r="BI31" s="39">
        <f>G31*H31</f>
        <v>0</v>
      </c>
      <c r="BJ31" s="39" t="s">
        <v>92</v>
      </c>
      <c r="BK31" s="33" t="s">
        <v>518</v>
      </c>
    </row>
    <row r="32" spans="1:63" ht="25.7" customHeight="1">
      <c r="A32" s="349"/>
      <c r="B32" s="349"/>
      <c r="C32" s="350" t="s">
        <v>29</v>
      </c>
      <c r="D32" s="436" t="s">
        <v>720</v>
      </c>
      <c r="E32" s="437"/>
      <c r="F32" s="437"/>
      <c r="G32" s="437"/>
      <c r="H32" s="437"/>
      <c r="I32" s="437"/>
      <c r="J32" s="437"/>
      <c r="K32" s="437"/>
      <c r="L32" s="437"/>
      <c r="M32" s="437"/>
      <c r="N32" s="332"/>
    </row>
    <row r="33" spans="1:63">
      <c r="A33" s="347" t="s">
        <v>251</v>
      </c>
      <c r="B33" s="347" t="s">
        <v>719</v>
      </c>
      <c r="C33" s="347" t="s">
        <v>640</v>
      </c>
      <c r="D33" s="434" t="s">
        <v>639</v>
      </c>
      <c r="E33" s="435"/>
      <c r="F33" s="347" t="s">
        <v>143</v>
      </c>
      <c r="G33" s="348">
        <v>622</v>
      </c>
      <c r="H33" s="348">
        <v>0</v>
      </c>
      <c r="I33" s="348">
        <f>G33*AN33</f>
        <v>0</v>
      </c>
      <c r="J33" s="348">
        <f>G33*AO33</f>
        <v>0</v>
      </c>
      <c r="K33" s="348">
        <f>G33*H33</f>
        <v>0</v>
      </c>
      <c r="L33" s="348">
        <v>0</v>
      </c>
      <c r="M33" s="348">
        <f>G33*L33</f>
        <v>0</v>
      </c>
      <c r="N33" s="332"/>
      <c r="Y33" s="33">
        <f>IF(AP33="5",BI33,0)</f>
        <v>0</v>
      </c>
      <c r="AA33" s="33">
        <f>IF(AP33="1",BG33,0)</f>
        <v>0</v>
      </c>
      <c r="AB33" s="33">
        <f>IF(AP33="1",BH33,0)</f>
        <v>0</v>
      </c>
      <c r="AC33" s="33">
        <f>IF(AP33="7",BG33,0)</f>
        <v>0</v>
      </c>
      <c r="AD33" s="33">
        <f>IF(AP33="7",BH33,0)</f>
        <v>0</v>
      </c>
      <c r="AE33" s="33">
        <f>IF(AP33="2",BG33,0)</f>
        <v>0</v>
      </c>
      <c r="AF33" s="33">
        <f>IF(AP33="2",BH33,0)</f>
        <v>0</v>
      </c>
      <c r="AG33" s="33">
        <f>IF(AP33="0",BI33,0)</f>
        <v>0</v>
      </c>
      <c r="AH33" s="35" t="s">
        <v>719</v>
      </c>
      <c r="AI33" s="39">
        <f>IF(AM33=0,K33,0)</f>
        <v>0</v>
      </c>
      <c r="AJ33" s="39">
        <f>IF(AM33=0,K33,0)</f>
        <v>0</v>
      </c>
      <c r="AK33" s="39">
        <f>IF(AM33=20,K33,0)</f>
        <v>0</v>
      </c>
      <c r="AM33" s="33">
        <v>20</v>
      </c>
      <c r="AN33" s="33">
        <f>H33*0</f>
        <v>0</v>
      </c>
      <c r="AO33" s="33">
        <f>H33*(1-0)</f>
        <v>0</v>
      </c>
      <c r="AP33" s="40" t="s">
        <v>142</v>
      </c>
      <c r="AU33" s="33">
        <f>AV33+AW33</f>
        <v>0</v>
      </c>
      <c r="AV33" s="33">
        <f>G33*AN33</f>
        <v>0</v>
      </c>
      <c r="AW33" s="33">
        <f>G33*AO33</f>
        <v>0</v>
      </c>
      <c r="AX33" s="36" t="s">
        <v>520</v>
      </c>
      <c r="AY33" s="36" t="s">
        <v>718</v>
      </c>
      <c r="AZ33" s="35" t="s">
        <v>717</v>
      </c>
      <c r="BB33" s="33">
        <f>AV33+AW33</f>
        <v>0</v>
      </c>
      <c r="BC33" s="33">
        <f>H33/(100-BD33)*100</f>
        <v>0</v>
      </c>
      <c r="BD33" s="33">
        <v>0</v>
      </c>
      <c r="BE33" s="33">
        <f>M33</f>
        <v>0</v>
      </c>
      <c r="BG33" s="39">
        <f>G33*AN33</f>
        <v>0</v>
      </c>
      <c r="BH33" s="39">
        <f>G33*AO33</f>
        <v>0</v>
      </c>
      <c r="BI33" s="39">
        <f>G33*H33</f>
        <v>0</v>
      </c>
      <c r="BJ33" s="39" t="s">
        <v>92</v>
      </c>
      <c r="BK33" s="33" t="s">
        <v>518</v>
      </c>
    </row>
    <row r="34" spans="1:63">
      <c r="A34" s="339"/>
      <c r="B34" s="340" t="s">
        <v>704</v>
      </c>
      <c r="C34" s="340"/>
      <c r="D34" s="430" t="s">
        <v>716</v>
      </c>
      <c r="E34" s="431"/>
      <c r="F34" s="339" t="s">
        <v>90</v>
      </c>
      <c r="G34" s="339" t="s">
        <v>90</v>
      </c>
      <c r="H34" s="339" t="s">
        <v>90</v>
      </c>
      <c r="I34" s="341">
        <f>I35+I40</f>
        <v>0</v>
      </c>
      <c r="J34" s="341">
        <f>J35+J40</f>
        <v>0</v>
      </c>
      <c r="K34" s="341">
        <f>K35+K40</f>
        <v>0</v>
      </c>
      <c r="L34" s="342"/>
      <c r="M34" s="341">
        <f>M35+M40</f>
        <v>50.504999999999995</v>
      </c>
      <c r="N34" s="332"/>
    </row>
    <row r="35" spans="1:63">
      <c r="A35" s="343"/>
      <c r="B35" s="344" t="s">
        <v>704</v>
      </c>
      <c r="C35" s="344" t="s">
        <v>225</v>
      </c>
      <c r="D35" s="432" t="s">
        <v>224</v>
      </c>
      <c r="E35" s="433"/>
      <c r="F35" s="343" t="s">
        <v>90</v>
      </c>
      <c r="G35" s="343" t="s">
        <v>90</v>
      </c>
      <c r="H35" s="343" t="s">
        <v>90</v>
      </c>
      <c r="I35" s="345">
        <f>SUM(I36:I39)</f>
        <v>0</v>
      </c>
      <c r="J35" s="345">
        <f>SUM(J36:J39)</f>
        <v>0</v>
      </c>
      <c r="K35" s="345">
        <f>SUM(K36:K39)</f>
        <v>0</v>
      </c>
      <c r="L35" s="346"/>
      <c r="M35" s="345">
        <f>SUM(M36:M39)</f>
        <v>50.504999999999995</v>
      </c>
      <c r="N35" s="332"/>
      <c r="AH35" s="35" t="s">
        <v>704</v>
      </c>
      <c r="AR35" s="38">
        <f>SUM(AI36:AI39)</f>
        <v>0</v>
      </c>
      <c r="AS35" s="38">
        <f>SUM(AJ36:AJ39)</f>
        <v>0</v>
      </c>
      <c r="AT35" s="38">
        <f>SUM(AK36:AK39)</f>
        <v>0</v>
      </c>
    </row>
    <row r="36" spans="1:63">
      <c r="A36" s="347" t="s">
        <v>229</v>
      </c>
      <c r="B36" s="347" t="s">
        <v>704</v>
      </c>
      <c r="C36" s="347" t="s">
        <v>715</v>
      </c>
      <c r="D36" s="434" t="s">
        <v>714</v>
      </c>
      <c r="E36" s="435"/>
      <c r="F36" s="347" t="s">
        <v>176</v>
      </c>
      <c r="G36" s="348">
        <v>73</v>
      </c>
      <c r="H36" s="348">
        <v>0</v>
      </c>
      <c r="I36" s="348">
        <f>G36*AN36</f>
        <v>0</v>
      </c>
      <c r="J36" s="348">
        <f>G36*AO36</f>
        <v>0</v>
      </c>
      <c r="K36" s="348">
        <f>G36*H36</f>
        <v>0</v>
      </c>
      <c r="L36" s="348">
        <v>0.22500000000000001</v>
      </c>
      <c r="M36" s="348">
        <f>G36*L36</f>
        <v>16.425000000000001</v>
      </c>
      <c r="N36" s="332"/>
      <c r="Y36" s="33">
        <f>IF(AP36="5",BI36,0)</f>
        <v>0</v>
      </c>
      <c r="AA36" s="33">
        <f>IF(AP36="1",BG36,0)</f>
        <v>0</v>
      </c>
      <c r="AB36" s="33">
        <f>IF(AP36="1",BH36,0)</f>
        <v>0</v>
      </c>
      <c r="AC36" s="33">
        <f>IF(AP36="7",BG36,0)</f>
        <v>0</v>
      </c>
      <c r="AD36" s="33">
        <f>IF(AP36="7",BH36,0)</f>
        <v>0</v>
      </c>
      <c r="AE36" s="33">
        <f>IF(AP36="2",BG36,0)</f>
        <v>0</v>
      </c>
      <c r="AF36" s="33">
        <f>IF(AP36="2",BH36,0)</f>
        <v>0</v>
      </c>
      <c r="AG36" s="33">
        <f>IF(AP36="0",BI36,0)</f>
        <v>0</v>
      </c>
      <c r="AH36" s="35" t="s">
        <v>704</v>
      </c>
      <c r="AI36" s="39">
        <f>IF(AM36=0,K36,0)</f>
        <v>0</v>
      </c>
      <c r="AJ36" s="39">
        <f>IF(AM36=0,K36,0)</f>
        <v>0</v>
      </c>
      <c r="AK36" s="39">
        <f>IF(AM36=20,K36,0)</f>
        <v>0</v>
      </c>
      <c r="AM36" s="33">
        <v>20</v>
      </c>
      <c r="AN36" s="33">
        <f>H36*0</f>
        <v>0</v>
      </c>
      <c r="AO36" s="33">
        <f>H36*(1-0)</f>
        <v>0</v>
      </c>
      <c r="AP36" s="40" t="s">
        <v>95</v>
      </c>
      <c r="AU36" s="33">
        <f>AV36+AW36</f>
        <v>0</v>
      </c>
      <c r="AV36" s="33">
        <f>G36*AN36</f>
        <v>0</v>
      </c>
      <c r="AW36" s="33">
        <f>G36*AO36</f>
        <v>0</v>
      </c>
      <c r="AX36" s="36" t="s">
        <v>217</v>
      </c>
      <c r="AY36" s="36" t="s">
        <v>707</v>
      </c>
      <c r="AZ36" s="35" t="s">
        <v>702</v>
      </c>
      <c r="BB36" s="33">
        <f>AV36+AW36</f>
        <v>0</v>
      </c>
      <c r="BC36" s="33">
        <f>H36/(100-BD36)*100</f>
        <v>0</v>
      </c>
      <c r="BD36" s="33">
        <v>0</v>
      </c>
      <c r="BE36" s="33">
        <f>M36</f>
        <v>16.425000000000001</v>
      </c>
      <c r="BG36" s="39">
        <f>G36*AN36</f>
        <v>0</v>
      </c>
      <c r="BH36" s="39">
        <f>G36*AO36</f>
        <v>0</v>
      </c>
      <c r="BI36" s="39">
        <f>G36*H36</f>
        <v>0</v>
      </c>
      <c r="BJ36" s="39" t="s">
        <v>92</v>
      </c>
      <c r="BK36" s="33">
        <v>11</v>
      </c>
    </row>
    <row r="37" spans="1:63">
      <c r="A37" s="347" t="s">
        <v>99</v>
      </c>
      <c r="B37" s="347" t="s">
        <v>704</v>
      </c>
      <c r="C37" s="347" t="s">
        <v>713</v>
      </c>
      <c r="D37" s="434" t="s">
        <v>712</v>
      </c>
      <c r="E37" s="435"/>
      <c r="F37" s="347" t="s">
        <v>176</v>
      </c>
      <c r="G37" s="348">
        <v>18</v>
      </c>
      <c r="H37" s="348">
        <v>0</v>
      </c>
      <c r="I37" s="348">
        <f>G37*AN37</f>
        <v>0</v>
      </c>
      <c r="J37" s="348">
        <f>G37*AO37</f>
        <v>0</v>
      </c>
      <c r="K37" s="348">
        <f>G37*H37</f>
        <v>0</v>
      </c>
      <c r="L37" s="348">
        <v>0.22500000000000001</v>
      </c>
      <c r="M37" s="348">
        <f>G37*L37</f>
        <v>4.05</v>
      </c>
      <c r="N37" s="332"/>
      <c r="Y37" s="33">
        <f>IF(AP37="5",BI37,0)</f>
        <v>0</v>
      </c>
      <c r="AA37" s="33">
        <f>IF(AP37="1",BG37,0)</f>
        <v>0</v>
      </c>
      <c r="AB37" s="33">
        <f>IF(AP37="1",BH37,0)</f>
        <v>0</v>
      </c>
      <c r="AC37" s="33">
        <f>IF(AP37="7",BG37,0)</f>
        <v>0</v>
      </c>
      <c r="AD37" s="33">
        <f>IF(AP37="7",BH37,0)</f>
        <v>0</v>
      </c>
      <c r="AE37" s="33">
        <f>IF(AP37="2",BG37,0)</f>
        <v>0</v>
      </c>
      <c r="AF37" s="33">
        <f>IF(AP37="2",BH37,0)</f>
        <v>0</v>
      </c>
      <c r="AG37" s="33">
        <f>IF(AP37="0",BI37,0)</f>
        <v>0</v>
      </c>
      <c r="AH37" s="35" t="s">
        <v>704</v>
      </c>
      <c r="AI37" s="39">
        <f>IF(AM37=0,K37,0)</f>
        <v>0</v>
      </c>
      <c r="AJ37" s="39">
        <f>IF(AM37=0,K37,0)</f>
        <v>0</v>
      </c>
      <c r="AK37" s="39">
        <f>IF(AM37=20,K37,0)</f>
        <v>0</v>
      </c>
      <c r="AM37" s="33">
        <v>20</v>
      </c>
      <c r="AN37" s="33">
        <f>H37*0</f>
        <v>0</v>
      </c>
      <c r="AO37" s="33">
        <f>H37*(1-0)</f>
        <v>0</v>
      </c>
      <c r="AP37" s="40" t="s">
        <v>95</v>
      </c>
      <c r="AU37" s="33">
        <f>AV37+AW37</f>
        <v>0</v>
      </c>
      <c r="AV37" s="33">
        <f>G37*AN37</f>
        <v>0</v>
      </c>
      <c r="AW37" s="33">
        <f>G37*AO37</f>
        <v>0</v>
      </c>
      <c r="AX37" s="36" t="s">
        <v>217</v>
      </c>
      <c r="AY37" s="36" t="s">
        <v>707</v>
      </c>
      <c r="AZ37" s="35" t="s">
        <v>702</v>
      </c>
      <c r="BB37" s="33">
        <f>AV37+AW37</f>
        <v>0</v>
      </c>
      <c r="BC37" s="33">
        <f>H37/(100-BD37)*100</f>
        <v>0</v>
      </c>
      <c r="BD37" s="33">
        <v>0</v>
      </c>
      <c r="BE37" s="33">
        <f>M37</f>
        <v>4.05</v>
      </c>
      <c r="BG37" s="39">
        <f>G37*AN37</f>
        <v>0</v>
      </c>
      <c r="BH37" s="39">
        <f>G37*AO37</f>
        <v>0</v>
      </c>
      <c r="BI37" s="39">
        <f>G37*H37</f>
        <v>0</v>
      </c>
      <c r="BJ37" s="39" t="s">
        <v>92</v>
      </c>
      <c r="BK37" s="33">
        <v>11</v>
      </c>
    </row>
    <row r="38" spans="1:63">
      <c r="A38" s="347" t="s">
        <v>87</v>
      </c>
      <c r="B38" s="347" t="s">
        <v>704</v>
      </c>
      <c r="C38" s="347" t="s">
        <v>711</v>
      </c>
      <c r="D38" s="434" t="s">
        <v>710</v>
      </c>
      <c r="E38" s="435"/>
      <c r="F38" s="347" t="s">
        <v>176</v>
      </c>
      <c r="G38" s="348">
        <v>73</v>
      </c>
      <c r="H38" s="348">
        <v>0</v>
      </c>
      <c r="I38" s="348">
        <f>G38*AN38</f>
        <v>0</v>
      </c>
      <c r="J38" s="348">
        <f>G38*AO38</f>
        <v>0</v>
      </c>
      <c r="K38" s="348">
        <f>G38*H38</f>
        <v>0</v>
      </c>
      <c r="L38" s="348">
        <v>0.33</v>
      </c>
      <c r="M38" s="348">
        <f>G38*L38</f>
        <v>24.09</v>
      </c>
      <c r="N38" s="332"/>
      <c r="Y38" s="33">
        <f>IF(AP38="5",BI38,0)</f>
        <v>0</v>
      </c>
      <c r="AA38" s="33">
        <f>IF(AP38="1",BG38,0)</f>
        <v>0</v>
      </c>
      <c r="AB38" s="33">
        <f>IF(AP38="1",BH38,0)</f>
        <v>0</v>
      </c>
      <c r="AC38" s="33">
        <f>IF(AP38="7",BG38,0)</f>
        <v>0</v>
      </c>
      <c r="AD38" s="33">
        <f>IF(AP38="7",BH38,0)</f>
        <v>0</v>
      </c>
      <c r="AE38" s="33">
        <f>IF(AP38="2",BG38,0)</f>
        <v>0</v>
      </c>
      <c r="AF38" s="33">
        <f>IF(AP38="2",BH38,0)</f>
        <v>0</v>
      </c>
      <c r="AG38" s="33">
        <f>IF(AP38="0",BI38,0)</f>
        <v>0</v>
      </c>
      <c r="AH38" s="35" t="s">
        <v>704</v>
      </c>
      <c r="AI38" s="39">
        <f>IF(AM38=0,K38,0)</f>
        <v>0</v>
      </c>
      <c r="AJ38" s="39">
        <f>IF(AM38=0,K38,0)</f>
        <v>0</v>
      </c>
      <c r="AK38" s="39">
        <f>IF(AM38=20,K38,0)</f>
        <v>0</v>
      </c>
      <c r="AM38" s="33">
        <v>20</v>
      </c>
      <c r="AN38" s="33">
        <f>H38*0</f>
        <v>0</v>
      </c>
      <c r="AO38" s="33">
        <f>H38*(1-0)</f>
        <v>0</v>
      </c>
      <c r="AP38" s="40" t="s">
        <v>95</v>
      </c>
      <c r="AU38" s="33">
        <f>AV38+AW38</f>
        <v>0</v>
      </c>
      <c r="AV38" s="33">
        <f>G38*AN38</f>
        <v>0</v>
      </c>
      <c r="AW38" s="33">
        <f>G38*AO38</f>
        <v>0</v>
      </c>
      <c r="AX38" s="36" t="s">
        <v>217</v>
      </c>
      <c r="AY38" s="36" t="s">
        <v>707</v>
      </c>
      <c r="AZ38" s="35" t="s">
        <v>702</v>
      </c>
      <c r="BB38" s="33">
        <f>AV38+AW38</f>
        <v>0</v>
      </c>
      <c r="BC38" s="33">
        <f>H38/(100-BD38)*100</f>
        <v>0</v>
      </c>
      <c r="BD38" s="33">
        <v>0</v>
      </c>
      <c r="BE38" s="33">
        <f>M38</f>
        <v>24.09</v>
      </c>
      <c r="BG38" s="39">
        <f>G38*AN38</f>
        <v>0</v>
      </c>
      <c r="BH38" s="39">
        <f>G38*AO38</f>
        <v>0</v>
      </c>
      <c r="BI38" s="39">
        <f>G38*H38</f>
        <v>0</v>
      </c>
      <c r="BJ38" s="39" t="s">
        <v>92</v>
      </c>
      <c r="BK38" s="33">
        <v>11</v>
      </c>
    </row>
    <row r="39" spans="1:63">
      <c r="A39" s="347" t="s">
        <v>203</v>
      </c>
      <c r="B39" s="347" t="s">
        <v>704</v>
      </c>
      <c r="C39" s="347" t="s">
        <v>709</v>
      </c>
      <c r="D39" s="434" t="s">
        <v>708</v>
      </c>
      <c r="E39" s="435"/>
      <c r="F39" s="347" t="s">
        <v>176</v>
      </c>
      <c r="G39" s="348">
        <v>18</v>
      </c>
      <c r="H39" s="348">
        <v>0</v>
      </c>
      <c r="I39" s="348">
        <f>G39*AN39</f>
        <v>0</v>
      </c>
      <c r="J39" s="348">
        <f>G39*AO39</f>
        <v>0</v>
      </c>
      <c r="K39" s="348">
        <f>G39*H39</f>
        <v>0</v>
      </c>
      <c r="L39" s="348">
        <v>0.33</v>
      </c>
      <c r="M39" s="348">
        <f>G39*L39</f>
        <v>5.94</v>
      </c>
      <c r="N39" s="332"/>
      <c r="Y39" s="33">
        <f>IF(AP39="5",BI39,0)</f>
        <v>0</v>
      </c>
      <c r="AA39" s="33">
        <f>IF(AP39="1",BG39,0)</f>
        <v>0</v>
      </c>
      <c r="AB39" s="33">
        <f>IF(AP39="1",BH39,0)</f>
        <v>0</v>
      </c>
      <c r="AC39" s="33">
        <f>IF(AP39="7",BG39,0)</f>
        <v>0</v>
      </c>
      <c r="AD39" s="33">
        <f>IF(AP39="7",BH39,0)</f>
        <v>0</v>
      </c>
      <c r="AE39" s="33">
        <f>IF(AP39="2",BG39,0)</f>
        <v>0</v>
      </c>
      <c r="AF39" s="33">
        <f>IF(AP39="2",BH39,0)</f>
        <v>0</v>
      </c>
      <c r="AG39" s="33">
        <f>IF(AP39="0",BI39,0)</f>
        <v>0</v>
      </c>
      <c r="AH39" s="35" t="s">
        <v>704</v>
      </c>
      <c r="AI39" s="39">
        <f>IF(AM39=0,K39,0)</f>
        <v>0</v>
      </c>
      <c r="AJ39" s="39">
        <f>IF(AM39=0,K39,0)</f>
        <v>0</v>
      </c>
      <c r="AK39" s="39">
        <f>IF(AM39=20,K39,0)</f>
        <v>0</v>
      </c>
      <c r="AM39" s="33">
        <v>20</v>
      </c>
      <c r="AN39" s="33">
        <f>H39*0</f>
        <v>0</v>
      </c>
      <c r="AO39" s="33">
        <f>H39*(1-0)</f>
        <v>0</v>
      </c>
      <c r="AP39" s="40" t="s">
        <v>95</v>
      </c>
      <c r="AU39" s="33">
        <f>AV39+AW39</f>
        <v>0</v>
      </c>
      <c r="AV39" s="33">
        <f>G39*AN39</f>
        <v>0</v>
      </c>
      <c r="AW39" s="33">
        <f>G39*AO39</f>
        <v>0</v>
      </c>
      <c r="AX39" s="36" t="s">
        <v>217</v>
      </c>
      <c r="AY39" s="36" t="s">
        <v>707</v>
      </c>
      <c r="AZ39" s="35" t="s">
        <v>702</v>
      </c>
      <c r="BB39" s="33">
        <f>AV39+AW39</f>
        <v>0</v>
      </c>
      <c r="BC39" s="33">
        <f>H39/(100-BD39)*100</f>
        <v>0</v>
      </c>
      <c r="BD39" s="33">
        <v>0</v>
      </c>
      <c r="BE39" s="33">
        <f>M39</f>
        <v>5.94</v>
      </c>
      <c r="BG39" s="39">
        <f>G39*AN39</f>
        <v>0</v>
      </c>
      <c r="BH39" s="39">
        <f>G39*AO39</f>
        <v>0</v>
      </c>
      <c r="BI39" s="39">
        <f>G39*H39</f>
        <v>0</v>
      </c>
      <c r="BJ39" s="39" t="s">
        <v>92</v>
      </c>
      <c r="BK39" s="33">
        <v>11</v>
      </c>
    </row>
    <row r="40" spans="1:63">
      <c r="A40" s="343"/>
      <c r="B40" s="344" t="s">
        <v>704</v>
      </c>
      <c r="C40" s="344" t="s">
        <v>518</v>
      </c>
      <c r="D40" s="432" t="s">
        <v>528</v>
      </c>
      <c r="E40" s="433"/>
      <c r="F40" s="343" t="s">
        <v>90</v>
      </c>
      <c r="G40" s="343" t="s">
        <v>90</v>
      </c>
      <c r="H40" s="343" t="s">
        <v>90</v>
      </c>
      <c r="I40" s="345">
        <f>SUM(I41:I42)</f>
        <v>0</v>
      </c>
      <c r="J40" s="345">
        <f>SUM(J41:J42)</f>
        <v>0</v>
      </c>
      <c r="K40" s="345">
        <f>SUM(K41:K42)</f>
        <v>0</v>
      </c>
      <c r="L40" s="346"/>
      <c r="M40" s="345">
        <f>SUM(M41:M42)</f>
        <v>0</v>
      </c>
      <c r="N40" s="332"/>
      <c r="AH40" s="35" t="s">
        <v>704</v>
      </c>
      <c r="AR40" s="38">
        <f>SUM(AI41:AI42)</f>
        <v>0</v>
      </c>
      <c r="AS40" s="38">
        <f>SUM(AJ41:AJ42)</f>
        <v>0</v>
      </c>
      <c r="AT40" s="38">
        <f>SUM(AK41:AK42)</f>
        <v>0</v>
      </c>
    </row>
    <row r="41" spans="1:63">
      <c r="A41" s="347" t="s">
        <v>706</v>
      </c>
      <c r="B41" s="347" t="s">
        <v>704</v>
      </c>
      <c r="C41" s="347" t="s">
        <v>644</v>
      </c>
      <c r="D41" s="434" t="s">
        <v>643</v>
      </c>
      <c r="E41" s="435"/>
      <c r="F41" s="347" t="s">
        <v>143</v>
      </c>
      <c r="G41" s="348">
        <v>50.5</v>
      </c>
      <c r="H41" s="348">
        <v>0</v>
      </c>
      <c r="I41" s="348">
        <f>G41*AN41</f>
        <v>0</v>
      </c>
      <c r="J41" s="348">
        <f>G41*AO41</f>
        <v>0</v>
      </c>
      <c r="K41" s="348">
        <f>G41*H41</f>
        <v>0</v>
      </c>
      <c r="L41" s="348">
        <v>0</v>
      </c>
      <c r="M41" s="348">
        <f>G41*L41</f>
        <v>0</v>
      </c>
      <c r="N41" s="332"/>
      <c r="Y41" s="33">
        <f>IF(AP41="5",BI41,0)</f>
        <v>0</v>
      </c>
      <c r="AA41" s="33">
        <f>IF(AP41="1",BG41,0)</f>
        <v>0</v>
      </c>
      <c r="AB41" s="33">
        <f>IF(AP41="1",BH41,0)</f>
        <v>0</v>
      </c>
      <c r="AC41" s="33">
        <f>IF(AP41="7",BG41,0)</f>
        <v>0</v>
      </c>
      <c r="AD41" s="33">
        <f>IF(AP41="7",BH41,0)</f>
        <v>0</v>
      </c>
      <c r="AE41" s="33">
        <f>IF(AP41="2",BG41,0)</f>
        <v>0</v>
      </c>
      <c r="AF41" s="33">
        <f>IF(AP41="2",BH41,0)</f>
        <v>0</v>
      </c>
      <c r="AG41" s="33">
        <f>IF(AP41="0",BI41,0)</f>
        <v>0</v>
      </c>
      <c r="AH41" s="35" t="s">
        <v>704</v>
      </c>
      <c r="AI41" s="39">
        <f>IF(AM41=0,K41,0)</f>
        <v>0</v>
      </c>
      <c r="AJ41" s="39">
        <f>IF(AM41=0,K41,0)</f>
        <v>0</v>
      </c>
      <c r="AK41" s="39">
        <f>IF(AM41=20,K41,0)</f>
        <v>0</v>
      </c>
      <c r="AM41" s="33">
        <v>20</v>
      </c>
      <c r="AN41" s="33">
        <f>H41*0.0100428230512372</f>
        <v>0</v>
      </c>
      <c r="AO41" s="33">
        <f>H41*(1-0.0100428230512372)</f>
        <v>0</v>
      </c>
      <c r="AP41" s="40" t="s">
        <v>142</v>
      </c>
      <c r="AU41" s="33">
        <f>AV41+AW41</f>
        <v>0</v>
      </c>
      <c r="AV41" s="33">
        <f>G41*AN41</f>
        <v>0</v>
      </c>
      <c r="AW41" s="33">
        <f>G41*AO41</f>
        <v>0</v>
      </c>
      <c r="AX41" s="36" t="s">
        <v>520</v>
      </c>
      <c r="AY41" s="36" t="s">
        <v>703</v>
      </c>
      <c r="AZ41" s="35" t="s">
        <v>702</v>
      </c>
      <c r="BB41" s="33">
        <f>AV41+AW41</f>
        <v>0</v>
      </c>
      <c r="BC41" s="33">
        <f>H41/(100-BD41)*100</f>
        <v>0</v>
      </c>
      <c r="BD41" s="33">
        <v>0</v>
      </c>
      <c r="BE41" s="33">
        <f>M41</f>
        <v>0</v>
      </c>
      <c r="BG41" s="39">
        <f>G41*AN41</f>
        <v>0</v>
      </c>
      <c r="BH41" s="39">
        <f>G41*AO41</f>
        <v>0</v>
      </c>
      <c r="BI41" s="39">
        <f>G41*H41</f>
        <v>0</v>
      </c>
      <c r="BJ41" s="39" t="s">
        <v>92</v>
      </c>
      <c r="BK41" s="33" t="s">
        <v>518</v>
      </c>
    </row>
    <row r="42" spans="1:63">
      <c r="A42" s="347" t="s">
        <v>705</v>
      </c>
      <c r="B42" s="347" t="s">
        <v>704</v>
      </c>
      <c r="C42" s="347" t="s">
        <v>640</v>
      </c>
      <c r="D42" s="434" t="s">
        <v>639</v>
      </c>
      <c r="E42" s="435"/>
      <c r="F42" s="347" t="s">
        <v>143</v>
      </c>
      <c r="G42" s="348">
        <v>50.5</v>
      </c>
      <c r="H42" s="348">
        <v>0</v>
      </c>
      <c r="I42" s="348">
        <f>G42*AN42</f>
        <v>0</v>
      </c>
      <c r="J42" s="348">
        <f>G42*AO42</f>
        <v>0</v>
      </c>
      <c r="K42" s="348">
        <f>G42*H42</f>
        <v>0</v>
      </c>
      <c r="L42" s="348">
        <v>0</v>
      </c>
      <c r="M42" s="348">
        <f>G42*L42</f>
        <v>0</v>
      </c>
      <c r="N42" s="332"/>
      <c r="Y42" s="33">
        <f>IF(AP42="5",BI42,0)</f>
        <v>0</v>
      </c>
      <c r="AA42" s="33">
        <f>IF(AP42="1",BG42,0)</f>
        <v>0</v>
      </c>
      <c r="AB42" s="33">
        <f>IF(AP42="1",BH42,0)</f>
        <v>0</v>
      </c>
      <c r="AC42" s="33">
        <f>IF(AP42="7",BG42,0)</f>
        <v>0</v>
      </c>
      <c r="AD42" s="33">
        <f>IF(AP42="7",BH42,0)</f>
        <v>0</v>
      </c>
      <c r="AE42" s="33">
        <f>IF(AP42="2",BG42,0)</f>
        <v>0</v>
      </c>
      <c r="AF42" s="33">
        <f>IF(AP42="2",BH42,0)</f>
        <v>0</v>
      </c>
      <c r="AG42" s="33">
        <f>IF(AP42="0",BI42,0)</f>
        <v>0</v>
      </c>
      <c r="AH42" s="35" t="s">
        <v>704</v>
      </c>
      <c r="AI42" s="39">
        <f>IF(AM42=0,K42,0)</f>
        <v>0</v>
      </c>
      <c r="AJ42" s="39">
        <f>IF(AM42=0,K42,0)</f>
        <v>0</v>
      </c>
      <c r="AK42" s="39">
        <f>IF(AM42=20,K42,0)</f>
        <v>0</v>
      </c>
      <c r="AM42" s="33">
        <v>20</v>
      </c>
      <c r="AN42" s="33">
        <f>H42*0</f>
        <v>0</v>
      </c>
      <c r="AO42" s="33">
        <f>H42*(1-0)</f>
        <v>0</v>
      </c>
      <c r="AP42" s="40" t="s">
        <v>142</v>
      </c>
      <c r="AU42" s="33">
        <f>AV42+AW42</f>
        <v>0</v>
      </c>
      <c r="AV42" s="33">
        <f>G42*AN42</f>
        <v>0</v>
      </c>
      <c r="AW42" s="33">
        <f>G42*AO42</f>
        <v>0</v>
      </c>
      <c r="AX42" s="36" t="s">
        <v>520</v>
      </c>
      <c r="AY42" s="36" t="s">
        <v>703</v>
      </c>
      <c r="AZ42" s="35" t="s">
        <v>702</v>
      </c>
      <c r="BB42" s="33">
        <f>AV42+AW42</f>
        <v>0</v>
      </c>
      <c r="BC42" s="33">
        <f>H42/(100-BD42)*100</f>
        <v>0</v>
      </c>
      <c r="BD42" s="33">
        <v>0</v>
      </c>
      <c r="BE42" s="33">
        <f>M42</f>
        <v>0</v>
      </c>
      <c r="BG42" s="39">
        <f>G42*AN42</f>
        <v>0</v>
      </c>
      <c r="BH42" s="39">
        <f>G42*AO42</f>
        <v>0</v>
      </c>
      <c r="BI42" s="39">
        <f>G42*H42</f>
        <v>0</v>
      </c>
      <c r="BJ42" s="39" t="s">
        <v>92</v>
      </c>
      <c r="BK42" s="33" t="s">
        <v>518</v>
      </c>
    </row>
    <row r="43" spans="1:63">
      <c r="A43" s="339"/>
      <c r="B43" s="340" t="s">
        <v>691</v>
      </c>
      <c r="C43" s="340"/>
      <c r="D43" s="430" t="s">
        <v>701</v>
      </c>
      <c r="E43" s="431"/>
      <c r="F43" s="339" t="s">
        <v>90</v>
      </c>
      <c r="G43" s="339" t="s">
        <v>90</v>
      </c>
      <c r="H43" s="339" t="s">
        <v>90</v>
      </c>
      <c r="I43" s="341">
        <f>I44+I47</f>
        <v>0</v>
      </c>
      <c r="J43" s="341">
        <f>J44+J47</f>
        <v>0</v>
      </c>
      <c r="K43" s="341">
        <f>K44+K47</f>
        <v>0</v>
      </c>
      <c r="L43" s="342"/>
      <c r="M43" s="341">
        <f>M44+M47</f>
        <v>149.49</v>
      </c>
      <c r="N43" s="332"/>
    </row>
    <row r="44" spans="1:63">
      <c r="A44" s="343"/>
      <c r="B44" s="344" t="s">
        <v>691</v>
      </c>
      <c r="C44" s="344" t="s">
        <v>225</v>
      </c>
      <c r="D44" s="432" t="s">
        <v>224</v>
      </c>
      <c r="E44" s="433"/>
      <c r="F44" s="343" t="s">
        <v>90</v>
      </c>
      <c r="G44" s="343" t="s">
        <v>90</v>
      </c>
      <c r="H44" s="343" t="s">
        <v>90</v>
      </c>
      <c r="I44" s="345">
        <f>SUM(I45:I46)</f>
        <v>0</v>
      </c>
      <c r="J44" s="345">
        <f>SUM(J45:J46)</f>
        <v>0</v>
      </c>
      <c r="K44" s="345">
        <f>SUM(K45:K46)</f>
        <v>0</v>
      </c>
      <c r="L44" s="346"/>
      <c r="M44" s="345">
        <f>SUM(M45:M46)</f>
        <v>149.49</v>
      </c>
      <c r="N44" s="332"/>
      <c r="AH44" s="35" t="s">
        <v>691</v>
      </c>
      <c r="AR44" s="38">
        <f>SUM(AI45:AI46)</f>
        <v>0</v>
      </c>
      <c r="AS44" s="38">
        <f>SUM(AJ45:AJ46)</f>
        <v>0</v>
      </c>
      <c r="AT44" s="38">
        <f>SUM(AK45:AK46)</f>
        <v>0</v>
      </c>
    </row>
    <row r="45" spans="1:63">
      <c r="A45" s="347" t="s">
        <v>700</v>
      </c>
      <c r="B45" s="347" t="s">
        <v>691</v>
      </c>
      <c r="C45" s="347" t="s">
        <v>699</v>
      </c>
      <c r="D45" s="434" t="s">
        <v>698</v>
      </c>
      <c r="E45" s="435"/>
      <c r="F45" s="347" t="s">
        <v>176</v>
      </c>
      <c r="G45" s="348">
        <v>432</v>
      </c>
      <c r="H45" s="348">
        <v>0</v>
      </c>
      <c r="I45" s="348">
        <f>G45*AN45</f>
        <v>0</v>
      </c>
      <c r="J45" s="348">
        <f>G45*AO45</f>
        <v>0</v>
      </c>
      <c r="K45" s="348">
        <f>G45*H45</f>
        <v>0</v>
      </c>
      <c r="L45" s="348">
        <v>0.33</v>
      </c>
      <c r="M45" s="348">
        <f>G45*L45</f>
        <v>142.56</v>
      </c>
      <c r="N45" s="332"/>
      <c r="Y45" s="33">
        <f>IF(AP45="5",BI45,0)</f>
        <v>0</v>
      </c>
      <c r="AA45" s="33">
        <f>IF(AP45="1",BG45,0)</f>
        <v>0</v>
      </c>
      <c r="AB45" s="33">
        <f>IF(AP45="1",BH45,0)</f>
        <v>0</v>
      </c>
      <c r="AC45" s="33">
        <f>IF(AP45="7",BG45,0)</f>
        <v>0</v>
      </c>
      <c r="AD45" s="33">
        <f>IF(AP45="7",BH45,0)</f>
        <v>0</v>
      </c>
      <c r="AE45" s="33">
        <f>IF(AP45="2",BG45,0)</f>
        <v>0</v>
      </c>
      <c r="AF45" s="33">
        <f>IF(AP45="2",BH45,0)</f>
        <v>0</v>
      </c>
      <c r="AG45" s="33">
        <f>IF(AP45="0",BI45,0)</f>
        <v>0</v>
      </c>
      <c r="AH45" s="35" t="s">
        <v>691</v>
      </c>
      <c r="AI45" s="39">
        <f>IF(AM45=0,K45,0)</f>
        <v>0</v>
      </c>
      <c r="AJ45" s="39">
        <f>IF(AM45=0,K45,0)</f>
        <v>0</v>
      </c>
      <c r="AK45" s="39">
        <f>IF(AM45=20,K45,0)</f>
        <v>0</v>
      </c>
      <c r="AM45" s="33">
        <v>20</v>
      </c>
      <c r="AN45" s="33">
        <f>H45*0</f>
        <v>0</v>
      </c>
      <c r="AO45" s="33">
        <f>H45*(1-0)</f>
        <v>0</v>
      </c>
      <c r="AP45" s="40" t="s">
        <v>95</v>
      </c>
      <c r="AU45" s="33">
        <f>AV45+AW45</f>
        <v>0</v>
      </c>
      <c r="AV45" s="33">
        <f>G45*AN45</f>
        <v>0</v>
      </c>
      <c r="AW45" s="33">
        <f>G45*AO45</f>
        <v>0</v>
      </c>
      <c r="AX45" s="36" t="s">
        <v>217</v>
      </c>
      <c r="AY45" s="36" t="s">
        <v>694</v>
      </c>
      <c r="AZ45" s="35" t="s">
        <v>689</v>
      </c>
      <c r="BB45" s="33">
        <f>AV45+AW45</f>
        <v>0</v>
      </c>
      <c r="BC45" s="33">
        <f>H45/(100-BD45)*100</f>
        <v>0</v>
      </c>
      <c r="BD45" s="33">
        <v>0</v>
      </c>
      <c r="BE45" s="33">
        <f>M45</f>
        <v>142.56</v>
      </c>
      <c r="BG45" s="39">
        <f>G45*AN45</f>
        <v>0</v>
      </c>
      <c r="BH45" s="39">
        <f>G45*AO45</f>
        <v>0</v>
      </c>
      <c r="BI45" s="39">
        <f>G45*H45</f>
        <v>0</v>
      </c>
      <c r="BJ45" s="39" t="s">
        <v>92</v>
      </c>
      <c r="BK45" s="33">
        <v>11</v>
      </c>
    </row>
    <row r="46" spans="1:63">
      <c r="A46" s="347" t="s">
        <v>697</v>
      </c>
      <c r="B46" s="347" t="s">
        <v>691</v>
      </c>
      <c r="C46" s="347" t="s">
        <v>696</v>
      </c>
      <c r="D46" s="434" t="s">
        <v>695</v>
      </c>
      <c r="E46" s="435"/>
      <c r="F46" s="347" t="s">
        <v>176</v>
      </c>
      <c r="G46" s="348">
        <v>21</v>
      </c>
      <c r="H46" s="348">
        <v>0</v>
      </c>
      <c r="I46" s="348">
        <f>G46*AN46</f>
        <v>0</v>
      </c>
      <c r="J46" s="348">
        <f>G46*AO46</f>
        <v>0</v>
      </c>
      <c r="K46" s="348">
        <f>G46*H46</f>
        <v>0</v>
      </c>
      <c r="L46" s="348">
        <v>0.33</v>
      </c>
      <c r="M46" s="348">
        <f>G46*L46</f>
        <v>6.9300000000000006</v>
      </c>
      <c r="N46" s="332"/>
      <c r="Y46" s="33">
        <f>IF(AP46="5",BI46,0)</f>
        <v>0</v>
      </c>
      <c r="AA46" s="33">
        <f>IF(AP46="1",BG46,0)</f>
        <v>0</v>
      </c>
      <c r="AB46" s="33">
        <f>IF(AP46="1",BH46,0)</f>
        <v>0</v>
      </c>
      <c r="AC46" s="33">
        <f>IF(AP46="7",BG46,0)</f>
        <v>0</v>
      </c>
      <c r="AD46" s="33">
        <f>IF(AP46="7",BH46,0)</f>
        <v>0</v>
      </c>
      <c r="AE46" s="33">
        <f>IF(AP46="2",BG46,0)</f>
        <v>0</v>
      </c>
      <c r="AF46" s="33">
        <f>IF(AP46="2",BH46,0)</f>
        <v>0</v>
      </c>
      <c r="AG46" s="33">
        <f>IF(AP46="0",BI46,0)</f>
        <v>0</v>
      </c>
      <c r="AH46" s="35" t="s">
        <v>691</v>
      </c>
      <c r="AI46" s="39">
        <f>IF(AM46=0,K46,0)</f>
        <v>0</v>
      </c>
      <c r="AJ46" s="39">
        <f>IF(AM46=0,K46,0)</f>
        <v>0</v>
      </c>
      <c r="AK46" s="39">
        <f>IF(AM46=20,K46,0)</f>
        <v>0</v>
      </c>
      <c r="AM46" s="33">
        <v>20</v>
      </c>
      <c r="AN46" s="33">
        <f>H46*0</f>
        <v>0</v>
      </c>
      <c r="AO46" s="33">
        <f>H46*(1-0)</f>
        <v>0</v>
      </c>
      <c r="AP46" s="40" t="s">
        <v>95</v>
      </c>
      <c r="AU46" s="33">
        <f>AV46+AW46</f>
        <v>0</v>
      </c>
      <c r="AV46" s="33">
        <f>G46*AN46</f>
        <v>0</v>
      </c>
      <c r="AW46" s="33">
        <f>G46*AO46</f>
        <v>0</v>
      </c>
      <c r="AX46" s="36" t="s">
        <v>217</v>
      </c>
      <c r="AY46" s="36" t="s">
        <v>694</v>
      </c>
      <c r="AZ46" s="35" t="s">
        <v>689</v>
      </c>
      <c r="BB46" s="33">
        <f>AV46+AW46</f>
        <v>0</v>
      </c>
      <c r="BC46" s="33">
        <f>H46/(100-BD46)*100</f>
        <v>0</v>
      </c>
      <c r="BD46" s="33">
        <v>0</v>
      </c>
      <c r="BE46" s="33">
        <f>M46</f>
        <v>6.9300000000000006</v>
      </c>
      <c r="BG46" s="39">
        <f>G46*AN46</f>
        <v>0</v>
      </c>
      <c r="BH46" s="39">
        <f>G46*AO46</f>
        <v>0</v>
      </c>
      <c r="BI46" s="39">
        <f>G46*H46</f>
        <v>0</v>
      </c>
      <c r="BJ46" s="39" t="s">
        <v>92</v>
      </c>
      <c r="BK46" s="33">
        <v>11</v>
      </c>
    </row>
    <row r="47" spans="1:63">
      <c r="A47" s="343"/>
      <c r="B47" s="344" t="s">
        <v>691</v>
      </c>
      <c r="C47" s="344" t="s">
        <v>518</v>
      </c>
      <c r="D47" s="432" t="s">
        <v>528</v>
      </c>
      <c r="E47" s="433"/>
      <c r="F47" s="343" t="s">
        <v>90</v>
      </c>
      <c r="G47" s="343" t="s">
        <v>90</v>
      </c>
      <c r="H47" s="343" t="s">
        <v>90</v>
      </c>
      <c r="I47" s="345">
        <f>SUM(I48:I49)</f>
        <v>0</v>
      </c>
      <c r="J47" s="345">
        <f>SUM(J48:J49)</f>
        <v>0</v>
      </c>
      <c r="K47" s="345">
        <f>SUM(K48:K49)</f>
        <v>0</v>
      </c>
      <c r="L47" s="346"/>
      <c r="M47" s="345">
        <f>SUM(M48:M49)</f>
        <v>0</v>
      </c>
      <c r="N47" s="332"/>
      <c r="AH47" s="35" t="s">
        <v>691</v>
      </c>
      <c r="AR47" s="38">
        <f>SUM(AI48:AI49)</f>
        <v>0</v>
      </c>
      <c r="AS47" s="38">
        <f>SUM(AJ48:AJ49)</f>
        <v>0</v>
      </c>
      <c r="AT47" s="38">
        <f>SUM(AK48:AK49)</f>
        <v>0</v>
      </c>
    </row>
    <row r="48" spans="1:63">
      <c r="A48" s="347" t="s">
        <v>693</v>
      </c>
      <c r="B48" s="347" t="s">
        <v>691</v>
      </c>
      <c r="C48" s="347" t="s">
        <v>644</v>
      </c>
      <c r="D48" s="434" t="s">
        <v>643</v>
      </c>
      <c r="E48" s="435"/>
      <c r="F48" s="347" t="s">
        <v>143</v>
      </c>
      <c r="G48" s="348">
        <v>149.5</v>
      </c>
      <c r="H48" s="348">
        <v>0</v>
      </c>
      <c r="I48" s="348">
        <f>G48*AN48</f>
        <v>0</v>
      </c>
      <c r="J48" s="348">
        <f>G48*AO48</f>
        <v>0</v>
      </c>
      <c r="K48" s="348">
        <f>G48*H48</f>
        <v>0</v>
      </c>
      <c r="L48" s="348">
        <v>0</v>
      </c>
      <c r="M48" s="348">
        <f>G48*L48</f>
        <v>0</v>
      </c>
      <c r="N48" s="332"/>
      <c r="Y48" s="33">
        <f>IF(AP48="5",BI48,0)</f>
        <v>0</v>
      </c>
      <c r="AA48" s="33">
        <f>IF(AP48="1",BG48,0)</f>
        <v>0</v>
      </c>
      <c r="AB48" s="33">
        <f>IF(AP48="1",BH48,0)</f>
        <v>0</v>
      </c>
      <c r="AC48" s="33">
        <f>IF(AP48="7",BG48,0)</f>
        <v>0</v>
      </c>
      <c r="AD48" s="33">
        <f>IF(AP48="7",BH48,0)</f>
        <v>0</v>
      </c>
      <c r="AE48" s="33">
        <f>IF(AP48="2",BG48,0)</f>
        <v>0</v>
      </c>
      <c r="AF48" s="33">
        <f>IF(AP48="2",BH48,0)</f>
        <v>0</v>
      </c>
      <c r="AG48" s="33">
        <f>IF(AP48="0",BI48,0)</f>
        <v>0</v>
      </c>
      <c r="AH48" s="35" t="s">
        <v>691</v>
      </c>
      <c r="AI48" s="39">
        <f>IF(AM48=0,K48,0)</f>
        <v>0</v>
      </c>
      <c r="AJ48" s="39">
        <f>IF(AM48=0,K48,0)</f>
        <v>0</v>
      </c>
      <c r="AK48" s="39">
        <f>IF(AM48=20,K48,0)</f>
        <v>0</v>
      </c>
      <c r="AM48" s="33">
        <v>20</v>
      </c>
      <c r="AN48" s="33">
        <f>H48*0.0100428571428571</f>
        <v>0</v>
      </c>
      <c r="AO48" s="33">
        <f>H48*(1-0.0100428571428571)</f>
        <v>0</v>
      </c>
      <c r="AP48" s="40" t="s">
        <v>142</v>
      </c>
      <c r="AU48" s="33">
        <f>AV48+AW48</f>
        <v>0</v>
      </c>
      <c r="AV48" s="33">
        <f>G48*AN48</f>
        <v>0</v>
      </c>
      <c r="AW48" s="33">
        <f>G48*AO48</f>
        <v>0</v>
      </c>
      <c r="AX48" s="36" t="s">
        <v>520</v>
      </c>
      <c r="AY48" s="36" t="s">
        <v>690</v>
      </c>
      <c r="AZ48" s="35" t="s">
        <v>689</v>
      </c>
      <c r="BB48" s="33">
        <f>AV48+AW48</f>
        <v>0</v>
      </c>
      <c r="BC48" s="33">
        <f>H48/(100-BD48)*100</f>
        <v>0</v>
      </c>
      <c r="BD48" s="33">
        <v>0</v>
      </c>
      <c r="BE48" s="33">
        <f>M48</f>
        <v>0</v>
      </c>
      <c r="BG48" s="39">
        <f>G48*AN48</f>
        <v>0</v>
      </c>
      <c r="BH48" s="39">
        <f>G48*AO48</f>
        <v>0</v>
      </c>
      <c r="BI48" s="39">
        <f>G48*H48</f>
        <v>0</v>
      </c>
      <c r="BJ48" s="39" t="s">
        <v>92</v>
      </c>
      <c r="BK48" s="33" t="s">
        <v>518</v>
      </c>
    </row>
    <row r="49" spans="1:63">
      <c r="A49" s="347" t="s">
        <v>692</v>
      </c>
      <c r="B49" s="347" t="s">
        <v>691</v>
      </c>
      <c r="C49" s="347" t="s">
        <v>640</v>
      </c>
      <c r="D49" s="434" t="s">
        <v>639</v>
      </c>
      <c r="E49" s="435"/>
      <c r="F49" s="347" t="s">
        <v>143</v>
      </c>
      <c r="G49" s="348">
        <v>149.5</v>
      </c>
      <c r="H49" s="348">
        <v>0</v>
      </c>
      <c r="I49" s="348">
        <f>G49*AN49</f>
        <v>0</v>
      </c>
      <c r="J49" s="348">
        <f>G49*AO49</f>
        <v>0</v>
      </c>
      <c r="K49" s="348">
        <f>G49*H49</f>
        <v>0</v>
      </c>
      <c r="L49" s="348">
        <v>0</v>
      </c>
      <c r="M49" s="348">
        <f>G49*L49</f>
        <v>0</v>
      </c>
      <c r="N49" s="332"/>
      <c r="Y49" s="33">
        <f>IF(AP49="5",BI49,0)</f>
        <v>0</v>
      </c>
      <c r="AA49" s="33">
        <f>IF(AP49="1",BG49,0)</f>
        <v>0</v>
      </c>
      <c r="AB49" s="33">
        <f>IF(AP49="1",BH49,0)</f>
        <v>0</v>
      </c>
      <c r="AC49" s="33">
        <f>IF(AP49="7",BG49,0)</f>
        <v>0</v>
      </c>
      <c r="AD49" s="33">
        <f>IF(AP49="7",BH49,0)</f>
        <v>0</v>
      </c>
      <c r="AE49" s="33">
        <f>IF(AP49="2",BG49,0)</f>
        <v>0</v>
      </c>
      <c r="AF49" s="33">
        <f>IF(AP49="2",BH49,0)</f>
        <v>0</v>
      </c>
      <c r="AG49" s="33">
        <f>IF(AP49="0",BI49,0)</f>
        <v>0</v>
      </c>
      <c r="AH49" s="35" t="s">
        <v>691</v>
      </c>
      <c r="AI49" s="39">
        <f>IF(AM49=0,K49,0)</f>
        <v>0</v>
      </c>
      <c r="AJ49" s="39">
        <f>IF(AM49=0,K49,0)</f>
        <v>0</v>
      </c>
      <c r="AK49" s="39">
        <f>IF(AM49=20,K49,0)</f>
        <v>0</v>
      </c>
      <c r="AM49" s="33">
        <v>20</v>
      </c>
      <c r="AN49" s="33">
        <f>H49*0</f>
        <v>0</v>
      </c>
      <c r="AO49" s="33">
        <f>H49*(1-0)</f>
        <v>0</v>
      </c>
      <c r="AP49" s="40" t="s">
        <v>142</v>
      </c>
      <c r="AU49" s="33">
        <f>AV49+AW49</f>
        <v>0</v>
      </c>
      <c r="AV49" s="33">
        <f>G49*AN49</f>
        <v>0</v>
      </c>
      <c r="AW49" s="33">
        <f>G49*AO49</f>
        <v>0</v>
      </c>
      <c r="AX49" s="36" t="s">
        <v>520</v>
      </c>
      <c r="AY49" s="36" t="s">
        <v>690</v>
      </c>
      <c r="AZ49" s="35" t="s">
        <v>689</v>
      </c>
      <c r="BB49" s="33">
        <f>AV49+AW49</f>
        <v>0</v>
      </c>
      <c r="BC49" s="33">
        <f>H49/(100-BD49)*100</f>
        <v>0</v>
      </c>
      <c r="BD49" s="33">
        <v>0</v>
      </c>
      <c r="BE49" s="33">
        <f>M49</f>
        <v>0</v>
      </c>
      <c r="BG49" s="39">
        <f>G49*AN49</f>
        <v>0</v>
      </c>
      <c r="BH49" s="39">
        <f>G49*AO49</f>
        <v>0</v>
      </c>
      <c r="BI49" s="39">
        <f>G49*H49</f>
        <v>0</v>
      </c>
      <c r="BJ49" s="39" t="s">
        <v>92</v>
      </c>
      <c r="BK49" s="33" t="s">
        <v>518</v>
      </c>
    </row>
    <row r="50" spans="1:63">
      <c r="A50" s="339"/>
      <c r="B50" s="340" t="s">
        <v>682</v>
      </c>
      <c r="C50" s="340"/>
      <c r="D50" s="430" t="s">
        <v>688</v>
      </c>
      <c r="E50" s="431"/>
      <c r="F50" s="339" t="s">
        <v>90</v>
      </c>
      <c r="G50" s="339" t="s">
        <v>90</v>
      </c>
      <c r="H50" s="339" t="s">
        <v>90</v>
      </c>
      <c r="I50" s="341">
        <f>I51</f>
        <v>0</v>
      </c>
      <c r="J50" s="341">
        <f>J51</f>
        <v>0</v>
      </c>
      <c r="K50" s="341">
        <f>K51</f>
        <v>0</v>
      </c>
      <c r="L50" s="342"/>
      <c r="M50" s="341">
        <f>M51</f>
        <v>0.996</v>
      </c>
      <c r="N50" s="332"/>
    </row>
    <row r="51" spans="1:63">
      <c r="A51" s="343"/>
      <c r="B51" s="344" t="s">
        <v>682</v>
      </c>
      <c r="C51" s="344" t="s">
        <v>518</v>
      </c>
      <c r="D51" s="432" t="s">
        <v>528</v>
      </c>
      <c r="E51" s="433"/>
      <c r="F51" s="343" t="s">
        <v>90</v>
      </c>
      <c r="G51" s="343" t="s">
        <v>90</v>
      </c>
      <c r="H51" s="343" t="s">
        <v>90</v>
      </c>
      <c r="I51" s="345">
        <f>SUM(I52:I54)</f>
        <v>0</v>
      </c>
      <c r="J51" s="345">
        <f>SUM(J52:J54)</f>
        <v>0</v>
      </c>
      <c r="K51" s="345">
        <f>SUM(K52:K54)</f>
        <v>0</v>
      </c>
      <c r="L51" s="346"/>
      <c r="M51" s="345">
        <f>SUM(M52:M54)</f>
        <v>0.996</v>
      </c>
      <c r="N51" s="332"/>
      <c r="AH51" s="35" t="s">
        <v>682</v>
      </c>
      <c r="AR51" s="38">
        <f>SUM(AI52:AI54)</f>
        <v>0</v>
      </c>
      <c r="AS51" s="38">
        <f>SUM(AJ52:AJ54)</f>
        <v>0</v>
      </c>
      <c r="AT51" s="38">
        <f>SUM(AK52:AK54)</f>
        <v>0</v>
      </c>
    </row>
    <row r="52" spans="1:63">
      <c r="A52" s="347" t="s">
        <v>687</v>
      </c>
      <c r="B52" s="347" t="s">
        <v>682</v>
      </c>
      <c r="C52" s="347" t="s">
        <v>686</v>
      </c>
      <c r="D52" s="434" t="s">
        <v>685</v>
      </c>
      <c r="E52" s="435"/>
      <c r="F52" s="347" t="s">
        <v>176</v>
      </c>
      <c r="G52" s="348">
        <v>996</v>
      </c>
      <c r="H52" s="348">
        <v>0</v>
      </c>
      <c r="I52" s="348">
        <f>G52*AN52</f>
        <v>0</v>
      </c>
      <c r="J52" s="348">
        <f>G52*AO52</f>
        <v>0</v>
      </c>
      <c r="K52" s="348">
        <f>G52*H52</f>
        <v>0</v>
      </c>
      <c r="L52" s="348">
        <v>1E-3</v>
      </c>
      <c r="M52" s="348">
        <f>G52*L52</f>
        <v>0.996</v>
      </c>
      <c r="N52" s="332"/>
      <c r="Y52" s="33">
        <f>IF(AP52="5",BI52,0)</f>
        <v>0</v>
      </c>
      <c r="AA52" s="33">
        <f>IF(AP52="1",BG52,0)</f>
        <v>0</v>
      </c>
      <c r="AB52" s="33">
        <f>IF(AP52="1",BH52,0)</f>
        <v>0</v>
      </c>
      <c r="AC52" s="33">
        <f>IF(AP52="7",BG52,0)</f>
        <v>0</v>
      </c>
      <c r="AD52" s="33">
        <f>IF(AP52="7",BH52,0)</f>
        <v>0</v>
      </c>
      <c r="AE52" s="33">
        <f>IF(AP52="2",BG52,0)</f>
        <v>0</v>
      </c>
      <c r="AF52" s="33">
        <f>IF(AP52="2",BH52,0)</f>
        <v>0</v>
      </c>
      <c r="AG52" s="33">
        <f>IF(AP52="0",BI52,0)</f>
        <v>0</v>
      </c>
      <c r="AH52" s="35" t="s">
        <v>682</v>
      </c>
      <c r="AI52" s="39">
        <f>IF(AM52=0,K52,0)</f>
        <v>0</v>
      </c>
      <c r="AJ52" s="39">
        <f>IF(AM52=0,K52,0)</f>
        <v>0</v>
      </c>
      <c r="AK52" s="39">
        <f>IF(AM52=20,K52,0)</f>
        <v>0</v>
      </c>
      <c r="AM52" s="33">
        <v>20</v>
      </c>
      <c r="AN52" s="33">
        <f>H52*0</f>
        <v>0</v>
      </c>
      <c r="AO52" s="33">
        <f>H52*(1-0)</f>
        <v>0</v>
      </c>
      <c r="AP52" s="40" t="s">
        <v>95</v>
      </c>
      <c r="AU52" s="33">
        <f>AV52+AW52</f>
        <v>0</v>
      </c>
      <c r="AV52" s="33">
        <f>G52*AN52</f>
        <v>0</v>
      </c>
      <c r="AW52" s="33">
        <f>G52*AO52</f>
        <v>0</v>
      </c>
      <c r="AX52" s="36" t="s">
        <v>520</v>
      </c>
      <c r="AY52" s="36" t="s">
        <v>681</v>
      </c>
      <c r="AZ52" s="35" t="s">
        <v>680</v>
      </c>
      <c r="BB52" s="33">
        <f>AV52+AW52</f>
        <v>0</v>
      </c>
      <c r="BC52" s="33">
        <f>H52/(100-BD52)*100</f>
        <v>0</v>
      </c>
      <c r="BD52" s="33">
        <v>0</v>
      </c>
      <c r="BE52" s="33">
        <f>M52</f>
        <v>0.996</v>
      </c>
      <c r="BG52" s="39">
        <f>G52*AN52</f>
        <v>0</v>
      </c>
      <c r="BH52" s="39">
        <f>G52*AO52</f>
        <v>0</v>
      </c>
      <c r="BI52" s="39">
        <f>G52*H52</f>
        <v>0</v>
      </c>
      <c r="BJ52" s="39" t="s">
        <v>92</v>
      </c>
      <c r="BK52" s="33" t="s">
        <v>518</v>
      </c>
    </row>
    <row r="53" spans="1:63">
      <c r="A53" s="347" t="s">
        <v>684</v>
      </c>
      <c r="B53" s="347" t="s">
        <v>682</v>
      </c>
      <c r="C53" s="347" t="s">
        <v>644</v>
      </c>
      <c r="D53" s="434" t="s">
        <v>643</v>
      </c>
      <c r="E53" s="435"/>
      <c r="F53" s="347" t="s">
        <v>143</v>
      </c>
      <c r="G53" s="348">
        <v>10</v>
      </c>
      <c r="H53" s="348">
        <v>0</v>
      </c>
      <c r="I53" s="348">
        <f>G53*AN53</f>
        <v>0</v>
      </c>
      <c r="J53" s="348">
        <f>G53*AO53</f>
        <v>0</v>
      </c>
      <c r="K53" s="348">
        <f>G53*H53</f>
        <v>0</v>
      </c>
      <c r="L53" s="348">
        <v>0</v>
      </c>
      <c r="M53" s="348">
        <f>G53*L53</f>
        <v>0</v>
      </c>
      <c r="N53" s="332"/>
      <c r="Y53" s="33">
        <f>IF(AP53="5",BI53,0)</f>
        <v>0</v>
      </c>
      <c r="AA53" s="33">
        <f>IF(AP53="1",BG53,0)</f>
        <v>0</v>
      </c>
      <c r="AB53" s="33">
        <f>IF(AP53="1",BH53,0)</f>
        <v>0</v>
      </c>
      <c r="AC53" s="33">
        <f>IF(AP53="7",BG53,0)</f>
        <v>0</v>
      </c>
      <c r="AD53" s="33">
        <f>IF(AP53="7",BH53,0)</f>
        <v>0</v>
      </c>
      <c r="AE53" s="33">
        <f>IF(AP53="2",BG53,0)</f>
        <v>0</v>
      </c>
      <c r="AF53" s="33">
        <f>IF(AP53="2",BH53,0)</f>
        <v>0</v>
      </c>
      <c r="AG53" s="33">
        <f>IF(AP53="0",BI53,0)</f>
        <v>0</v>
      </c>
      <c r="AH53" s="35" t="s">
        <v>682</v>
      </c>
      <c r="AI53" s="39">
        <f>IF(AM53=0,K53,0)</f>
        <v>0</v>
      </c>
      <c r="AJ53" s="39">
        <f>IF(AM53=0,K53,0)</f>
        <v>0</v>
      </c>
      <c r="AK53" s="39">
        <f>IF(AM53=20,K53,0)</f>
        <v>0</v>
      </c>
      <c r="AM53" s="33">
        <v>20</v>
      </c>
      <c r="AN53" s="33">
        <f>H53*0.0100428858368167</f>
        <v>0</v>
      </c>
      <c r="AO53" s="33">
        <f>H53*(1-0.0100428858368167)</f>
        <v>0</v>
      </c>
      <c r="AP53" s="40" t="s">
        <v>142</v>
      </c>
      <c r="AU53" s="33">
        <f>AV53+AW53</f>
        <v>0</v>
      </c>
      <c r="AV53" s="33">
        <f>G53*AN53</f>
        <v>0</v>
      </c>
      <c r="AW53" s="33">
        <f>G53*AO53</f>
        <v>0</v>
      </c>
      <c r="AX53" s="36" t="s">
        <v>520</v>
      </c>
      <c r="AY53" s="36" t="s">
        <v>681</v>
      </c>
      <c r="AZ53" s="35" t="s">
        <v>680</v>
      </c>
      <c r="BB53" s="33">
        <f>AV53+AW53</f>
        <v>0</v>
      </c>
      <c r="BC53" s="33">
        <f>H53/(100-BD53)*100</f>
        <v>0</v>
      </c>
      <c r="BD53" s="33">
        <v>0</v>
      </c>
      <c r="BE53" s="33">
        <f>M53</f>
        <v>0</v>
      </c>
      <c r="BG53" s="39">
        <f>G53*AN53</f>
        <v>0</v>
      </c>
      <c r="BH53" s="39">
        <f>G53*AO53</f>
        <v>0</v>
      </c>
      <c r="BI53" s="39">
        <f>G53*H53</f>
        <v>0</v>
      </c>
      <c r="BJ53" s="39" t="s">
        <v>92</v>
      </c>
      <c r="BK53" s="33" t="s">
        <v>518</v>
      </c>
    </row>
    <row r="54" spans="1:63">
      <c r="A54" s="347" t="s">
        <v>683</v>
      </c>
      <c r="B54" s="347" t="s">
        <v>682</v>
      </c>
      <c r="C54" s="347" t="s">
        <v>640</v>
      </c>
      <c r="D54" s="434" t="s">
        <v>639</v>
      </c>
      <c r="E54" s="435"/>
      <c r="F54" s="347" t="s">
        <v>143</v>
      </c>
      <c r="G54" s="348">
        <v>10</v>
      </c>
      <c r="H54" s="348">
        <v>0</v>
      </c>
      <c r="I54" s="348">
        <f>G54*AN54</f>
        <v>0</v>
      </c>
      <c r="J54" s="348">
        <f>G54*AO54</f>
        <v>0</v>
      </c>
      <c r="K54" s="348">
        <f>G54*H54</f>
        <v>0</v>
      </c>
      <c r="L54" s="348">
        <v>0</v>
      </c>
      <c r="M54" s="348">
        <f>G54*L54</f>
        <v>0</v>
      </c>
      <c r="N54" s="332"/>
      <c r="Y54" s="33">
        <f>IF(AP54="5",BI54,0)</f>
        <v>0</v>
      </c>
      <c r="AA54" s="33">
        <f>IF(AP54="1",BG54,0)</f>
        <v>0</v>
      </c>
      <c r="AB54" s="33">
        <f>IF(AP54="1",BH54,0)</f>
        <v>0</v>
      </c>
      <c r="AC54" s="33">
        <f>IF(AP54="7",BG54,0)</f>
        <v>0</v>
      </c>
      <c r="AD54" s="33">
        <f>IF(AP54="7",BH54,0)</f>
        <v>0</v>
      </c>
      <c r="AE54" s="33">
        <f>IF(AP54="2",BG54,0)</f>
        <v>0</v>
      </c>
      <c r="AF54" s="33">
        <f>IF(AP54="2",BH54,0)</f>
        <v>0</v>
      </c>
      <c r="AG54" s="33">
        <f>IF(AP54="0",BI54,0)</f>
        <v>0</v>
      </c>
      <c r="AH54" s="35" t="s">
        <v>682</v>
      </c>
      <c r="AI54" s="39">
        <f>IF(AM54=0,K54,0)</f>
        <v>0</v>
      </c>
      <c r="AJ54" s="39">
        <f>IF(AM54=0,K54,0)</f>
        <v>0</v>
      </c>
      <c r="AK54" s="39">
        <f>IF(AM54=20,K54,0)</f>
        <v>0</v>
      </c>
      <c r="AM54" s="33">
        <v>20</v>
      </c>
      <c r="AN54" s="33">
        <f>H54*0</f>
        <v>0</v>
      </c>
      <c r="AO54" s="33">
        <f>H54*(1-0)</f>
        <v>0</v>
      </c>
      <c r="AP54" s="40" t="s">
        <v>142</v>
      </c>
      <c r="AU54" s="33">
        <f>AV54+AW54</f>
        <v>0</v>
      </c>
      <c r="AV54" s="33">
        <f>G54*AN54</f>
        <v>0</v>
      </c>
      <c r="AW54" s="33">
        <f>G54*AO54</f>
        <v>0</v>
      </c>
      <c r="AX54" s="36" t="s">
        <v>520</v>
      </c>
      <c r="AY54" s="36" t="s">
        <v>681</v>
      </c>
      <c r="AZ54" s="35" t="s">
        <v>680</v>
      </c>
      <c r="BB54" s="33">
        <f>AV54+AW54</f>
        <v>0</v>
      </c>
      <c r="BC54" s="33">
        <f>H54/(100-BD54)*100</f>
        <v>0</v>
      </c>
      <c r="BD54" s="33">
        <v>0</v>
      </c>
      <c r="BE54" s="33">
        <f>M54</f>
        <v>0</v>
      </c>
      <c r="BG54" s="39">
        <f>G54*AN54</f>
        <v>0</v>
      </c>
      <c r="BH54" s="39">
        <f>G54*AO54</f>
        <v>0</v>
      </c>
      <c r="BI54" s="39">
        <f>G54*H54</f>
        <v>0</v>
      </c>
      <c r="BJ54" s="39" t="s">
        <v>92</v>
      </c>
      <c r="BK54" s="33" t="s">
        <v>518</v>
      </c>
    </row>
    <row r="55" spans="1:63">
      <c r="A55" s="339"/>
      <c r="B55" s="340" t="s">
        <v>670</v>
      </c>
      <c r="C55" s="340"/>
      <c r="D55" s="430" t="s">
        <v>679</v>
      </c>
      <c r="E55" s="431"/>
      <c r="F55" s="339" t="s">
        <v>90</v>
      </c>
      <c r="G55" s="339" t="s">
        <v>90</v>
      </c>
      <c r="H55" s="339" t="s">
        <v>90</v>
      </c>
      <c r="I55" s="341">
        <f>I56+I60</f>
        <v>0</v>
      </c>
      <c r="J55" s="341">
        <f>J56+J60</f>
        <v>0</v>
      </c>
      <c r="K55" s="341">
        <f>K56+K60</f>
        <v>0</v>
      </c>
      <c r="L55" s="342"/>
      <c r="M55" s="341">
        <f>M56+M60</f>
        <v>21.7624</v>
      </c>
      <c r="N55" s="332"/>
    </row>
    <row r="56" spans="1:63">
      <c r="A56" s="343"/>
      <c r="B56" s="344" t="s">
        <v>670</v>
      </c>
      <c r="C56" s="344" t="s">
        <v>444</v>
      </c>
      <c r="D56" s="432" t="s">
        <v>653</v>
      </c>
      <c r="E56" s="433"/>
      <c r="F56" s="343" t="s">
        <v>90</v>
      </c>
      <c r="G56" s="343" t="s">
        <v>90</v>
      </c>
      <c r="H56" s="343" t="s">
        <v>90</v>
      </c>
      <c r="I56" s="345">
        <f>SUM(I57:I58)</f>
        <v>0</v>
      </c>
      <c r="J56" s="345">
        <f>SUM(J57:J58)</f>
        <v>0</v>
      </c>
      <c r="K56" s="345">
        <f>SUM(K57:K58)</f>
        <v>0</v>
      </c>
      <c r="L56" s="346"/>
      <c r="M56" s="345">
        <f>SUM(M57:M58)</f>
        <v>21.7624</v>
      </c>
      <c r="N56" s="332"/>
      <c r="AH56" s="35" t="s">
        <v>670</v>
      </c>
      <c r="AR56" s="38">
        <f>SUM(AI57:AI58)</f>
        <v>0</v>
      </c>
      <c r="AS56" s="38">
        <f>SUM(AJ57:AJ58)</f>
        <v>0</v>
      </c>
      <c r="AT56" s="38">
        <f>SUM(AK57:AK58)</f>
        <v>0</v>
      </c>
    </row>
    <row r="57" spans="1:63">
      <c r="A57" s="347" t="s">
        <v>678</v>
      </c>
      <c r="B57" s="347" t="s">
        <v>670</v>
      </c>
      <c r="C57" s="347" t="s">
        <v>651</v>
      </c>
      <c r="D57" s="434" t="s">
        <v>650</v>
      </c>
      <c r="E57" s="435"/>
      <c r="F57" s="347" t="s">
        <v>109</v>
      </c>
      <c r="G57" s="348">
        <v>7.2</v>
      </c>
      <c r="H57" s="348">
        <v>0</v>
      </c>
      <c r="I57" s="348">
        <f>G57*AN57</f>
        <v>0</v>
      </c>
      <c r="J57" s="348">
        <f>G57*AO57</f>
        <v>0</v>
      </c>
      <c r="K57" s="348">
        <f>G57*H57</f>
        <v>0</v>
      </c>
      <c r="L57" s="348">
        <v>2</v>
      </c>
      <c r="M57" s="348">
        <f>G57*L57</f>
        <v>14.4</v>
      </c>
      <c r="N57" s="332"/>
      <c r="Y57" s="33">
        <f>IF(AP57="5",BI57,0)</f>
        <v>0</v>
      </c>
      <c r="AA57" s="33">
        <f>IF(AP57="1",BG57,0)</f>
        <v>0</v>
      </c>
      <c r="AB57" s="33">
        <f>IF(AP57="1",BH57,0)</f>
        <v>0</v>
      </c>
      <c r="AC57" s="33">
        <f>IF(AP57="7",BG57,0)</f>
        <v>0</v>
      </c>
      <c r="AD57" s="33">
        <f>IF(AP57="7",BH57,0)</f>
        <v>0</v>
      </c>
      <c r="AE57" s="33">
        <f>IF(AP57="2",BG57,0)</f>
        <v>0</v>
      </c>
      <c r="AF57" s="33">
        <f>IF(AP57="2",BH57,0)</f>
        <v>0</v>
      </c>
      <c r="AG57" s="33">
        <f>IF(AP57="0",BI57,0)</f>
        <v>0</v>
      </c>
      <c r="AH57" s="35" t="s">
        <v>670</v>
      </c>
      <c r="AI57" s="39">
        <f>IF(AM57=0,K57,0)</f>
        <v>0</v>
      </c>
      <c r="AJ57" s="39">
        <f>IF(AM57=0,K57,0)</f>
        <v>0</v>
      </c>
      <c r="AK57" s="39">
        <f>IF(AM57=20,K57,0)</f>
        <v>0</v>
      </c>
      <c r="AM57" s="33">
        <v>20</v>
      </c>
      <c r="AN57" s="33">
        <f>H57*0</f>
        <v>0</v>
      </c>
      <c r="AO57" s="33">
        <f>H57*(1-0)</f>
        <v>0</v>
      </c>
      <c r="AP57" s="40" t="s">
        <v>95</v>
      </c>
      <c r="AU57" s="33">
        <f>AV57+AW57</f>
        <v>0</v>
      </c>
      <c r="AV57" s="33">
        <f>G57*AN57</f>
        <v>0</v>
      </c>
      <c r="AW57" s="33">
        <f>G57*AO57</f>
        <v>0</v>
      </c>
      <c r="AX57" s="36" t="s">
        <v>646</v>
      </c>
      <c r="AY57" s="36" t="s">
        <v>669</v>
      </c>
      <c r="AZ57" s="35" t="s">
        <v>668</v>
      </c>
      <c r="BB57" s="33">
        <f>AV57+AW57</f>
        <v>0</v>
      </c>
      <c r="BC57" s="33">
        <f>H57/(100-BD57)*100</f>
        <v>0</v>
      </c>
      <c r="BD57" s="33">
        <v>0</v>
      </c>
      <c r="BE57" s="33">
        <f>M57</f>
        <v>14.4</v>
      </c>
      <c r="BG57" s="39">
        <f>G57*AN57</f>
        <v>0</v>
      </c>
      <c r="BH57" s="39">
        <f>G57*AO57</f>
        <v>0</v>
      </c>
      <c r="BI57" s="39">
        <f>G57*H57</f>
        <v>0</v>
      </c>
      <c r="BJ57" s="39" t="s">
        <v>92</v>
      </c>
      <c r="BK57" s="33">
        <v>96</v>
      </c>
    </row>
    <row r="58" spans="1:63">
      <c r="A58" s="347" t="s">
        <v>677</v>
      </c>
      <c r="B58" s="347" t="s">
        <v>670</v>
      </c>
      <c r="C58" s="347" t="s">
        <v>676</v>
      </c>
      <c r="D58" s="434" t="s">
        <v>675</v>
      </c>
      <c r="E58" s="435"/>
      <c r="F58" s="347" t="s">
        <v>88</v>
      </c>
      <c r="G58" s="348">
        <v>40</v>
      </c>
      <c r="H58" s="348">
        <v>0</v>
      </c>
      <c r="I58" s="348">
        <f>G58*AN58</f>
        <v>0</v>
      </c>
      <c r="J58" s="348">
        <f>G58*AO58</f>
        <v>0</v>
      </c>
      <c r="K58" s="348">
        <f>G58*H58</f>
        <v>0</v>
      </c>
      <c r="L58" s="348">
        <v>0.18406</v>
      </c>
      <c r="M58" s="348">
        <f>G58*L58</f>
        <v>7.3624000000000001</v>
      </c>
      <c r="N58" s="332"/>
      <c r="Y58" s="33">
        <f>IF(AP58="5",BI58,0)</f>
        <v>0</v>
      </c>
      <c r="AA58" s="33">
        <f>IF(AP58="1",BG58,0)</f>
        <v>0</v>
      </c>
      <c r="AB58" s="33">
        <f>IF(AP58="1",BH58,0)</f>
        <v>0</v>
      </c>
      <c r="AC58" s="33">
        <f>IF(AP58="7",BG58,0)</f>
        <v>0</v>
      </c>
      <c r="AD58" s="33">
        <f>IF(AP58="7",BH58,0)</f>
        <v>0</v>
      </c>
      <c r="AE58" s="33">
        <f>IF(AP58="2",BG58,0)</f>
        <v>0</v>
      </c>
      <c r="AF58" s="33">
        <f>IF(AP58="2",BH58,0)</f>
        <v>0</v>
      </c>
      <c r="AG58" s="33">
        <f>IF(AP58="0",BI58,0)</f>
        <v>0</v>
      </c>
      <c r="AH58" s="35" t="s">
        <v>670</v>
      </c>
      <c r="AI58" s="39">
        <f>IF(AM58=0,K58,0)</f>
        <v>0</v>
      </c>
      <c r="AJ58" s="39">
        <f>IF(AM58=0,K58,0)</f>
        <v>0</v>
      </c>
      <c r="AK58" s="39">
        <f>IF(AM58=20,K58,0)</f>
        <v>0</v>
      </c>
      <c r="AM58" s="33">
        <v>20</v>
      </c>
      <c r="AN58" s="33">
        <f>H58*0.0477874709690256</f>
        <v>0</v>
      </c>
      <c r="AO58" s="33">
        <f>H58*(1-0.0477874709690256)</f>
        <v>0</v>
      </c>
      <c r="AP58" s="40" t="s">
        <v>95</v>
      </c>
      <c r="AU58" s="33">
        <f>AV58+AW58</f>
        <v>0</v>
      </c>
      <c r="AV58" s="33">
        <f>G58*AN58</f>
        <v>0</v>
      </c>
      <c r="AW58" s="33">
        <f>G58*AO58</f>
        <v>0</v>
      </c>
      <c r="AX58" s="36" t="s">
        <v>646</v>
      </c>
      <c r="AY58" s="36" t="s">
        <v>669</v>
      </c>
      <c r="AZ58" s="35" t="s">
        <v>668</v>
      </c>
      <c r="BB58" s="33">
        <f>AV58+AW58</f>
        <v>0</v>
      </c>
      <c r="BC58" s="33">
        <f>H58/(100-BD58)*100</f>
        <v>0</v>
      </c>
      <c r="BD58" s="33">
        <v>0</v>
      </c>
      <c r="BE58" s="33">
        <f>M58</f>
        <v>7.3624000000000001</v>
      </c>
      <c r="BG58" s="39">
        <f>G58*AN58</f>
        <v>0</v>
      </c>
      <c r="BH58" s="39">
        <f>G58*AO58</f>
        <v>0</v>
      </c>
      <c r="BI58" s="39">
        <f>G58*H58</f>
        <v>0</v>
      </c>
      <c r="BJ58" s="39" t="s">
        <v>92</v>
      </c>
      <c r="BK58" s="33">
        <v>96</v>
      </c>
    </row>
    <row r="59" spans="1:63" ht="25.7" customHeight="1">
      <c r="A59" s="349"/>
      <c r="B59" s="349"/>
      <c r="C59" s="350" t="s">
        <v>29</v>
      </c>
      <c r="D59" s="436" t="s">
        <v>674</v>
      </c>
      <c r="E59" s="437"/>
      <c r="F59" s="437"/>
      <c r="G59" s="437"/>
      <c r="H59" s="437"/>
      <c r="I59" s="437"/>
      <c r="J59" s="437"/>
      <c r="K59" s="437"/>
      <c r="L59" s="437"/>
      <c r="M59" s="437"/>
      <c r="N59" s="332"/>
    </row>
    <row r="60" spans="1:63">
      <c r="A60" s="343"/>
      <c r="B60" s="344" t="s">
        <v>670</v>
      </c>
      <c r="C60" s="344" t="s">
        <v>518</v>
      </c>
      <c r="D60" s="432" t="s">
        <v>528</v>
      </c>
      <c r="E60" s="433"/>
      <c r="F60" s="343" t="s">
        <v>90</v>
      </c>
      <c r="G60" s="343" t="s">
        <v>90</v>
      </c>
      <c r="H60" s="343" t="s">
        <v>90</v>
      </c>
      <c r="I60" s="345">
        <f>SUM(I61:I63)</f>
        <v>0</v>
      </c>
      <c r="J60" s="345">
        <f>SUM(J61:J63)</f>
        <v>0</v>
      </c>
      <c r="K60" s="345">
        <f>SUM(K61:K63)</f>
        <v>0</v>
      </c>
      <c r="L60" s="346"/>
      <c r="M60" s="345">
        <f>SUM(M61:M63)</f>
        <v>0</v>
      </c>
      <c r="N60" s="332"/>
      <c r="AH60" s="35" t="s">
        <v>670</v>
      </c>
      <c r="AR60" s="38">
        <f>SUM(AI61:AI63)</f>
        <v>0</v>
      </c>
      <c r="AS60" s="38">
        <f>SUM(AJ61:AJ63)</f>
        <v>0</v>
      </c>
      <c r="AT60" s="38">
        <f>SUM(AK61:AK63)</f>
        <v>0</v>
      </c>
    </row>
    <row r="61" spans="1:63">
      <c r="A61" s="347" t="s">
        <v>673</v>
      </c>
      <c r="B61" s="347" t="s">
        <v>670</v>
      </c>
      <c r="C61" s="347" t="s">
        <v>644</v>
      </c>
      <c r="D61" s="434" t="s">
        <v>643</v>
      </c>
      <c r="E61" s="435"/>
      <c r="F61" s="347" t="s">
        <v>143</v>
      </c>
      <c r="G61" s="348">
        <v>18</v>
      </c>
      <c r="H61" s="348">
        <v>0</v>
      </c>
      <c r="I61" s="348">
        <f>G61*AN61</f>
        <v>0</v>
      </c>
      <c r="J61" s="348">
        <f>G61*AO61</f>
        <v>0</v>
      </c>
      <c r="K61" s="348">
        <f>G61*H61</f>
        <v>0</v>
      </c>
      <c r="L61" s="348">
        <v>0</v>
      </c>
      <c r="M61" s="348">
        <f>G61*L61</f>
        <v>0</v>
      </c>
      <c r="N61" s="332"/>
      <c r="Y61" s="33">
        <f>IF(AP61="5",BI61,0)</f>
        <v>0</v>
      </c>
      <c r="AA61" s="33">
        <f>IF(AP61="1",BG61,0)</f>
        <v>0</v>
      </c>
      <c r="AB61" s="33">
        <f>IF(AP61="1",BH61,0)</f>
        <v>0</v>
      </c>
      <c r="AC61" s="33">
        <f>IF(AP61="7",BG61,0)</f>
        <v>0</v>
      </c>
      <c r="AD61" s="33">
        <f>IF(AP61="7",BH61,0)</f>
        <v>0</v>
      </c>
      <c r="AE61" s="33">
        <f>IF(AP61="2",BG61,0)</f>
        <v>0</v>
      </c>
      <c r="AF61" s="33">
        <f>IF(AP61="2",BH61,0)</f>
        <v>0</v>
      </c>
      <c r="AG61" s="33">
        <f>IF(AP61="0",BI61,0)</f>
        <v>0</v>
      </c>
      <c r="AH61" s="35" t="s">
        <v>670</v>
      </c>
      <c r="AI61" s="39">
        <f>IF(AM61=0,K61,0)</f>
        <v>0</v>
      </c>
      <c r="AJ61" s="39">
        <f>IF(AM61=0,K61,0)</f>
        <v>0</v>
      </c>
      <c r="AK61" s="39">
        <f>IF(AM61=20,K61,0)</f>
        <v>0</v>
      </c>
      <c r="AM61" s="33">
        <v>20</v>
      </c>
      <c r="AN61" s="33">
        <f>H61*0.0100427614975095</f>
        <v>0</v>
      </c>
      <c r="AO61" s="33">
        <f>H61*(1-0.0100427614975095)</f>
        <v>0</v>
      </c>
      <c r="AP61" s="40" t="s">
        <v>142</v>
      </c>
      <c r="AU61" s="33">
        <f>AV61+AW61</f>
        <v>0</v>
      </c>
      <c r="AV61" s="33">
        <f>G61*AN61</f>
        <v>0</v>
      </c>
      <c r="AW61" s="33">
        <f>G61*AO61</f>
        <v>0</v>
      </c>
      <c r="AX61" s="36" t="s">
        <v>520</v>
      </c>
      <c r="AY61" s="36" t="s">
        <v>669</v>
      </c>
      <c r="AZ61" s="35" t="s">
        <v>668</v>
      </c>
      <c r="BB61" s="33">
        <f>AV61+AW61</f>
        <v>0</v>
      </c>
      <c r="BC61" s="33">
        <f>H61/(100-BD61)*100</f>
        <v>0</v>
      </c>
      <c r="BD61" s="33">
        <v>0</v>
      </c>
      <c r="BE61" s="33">
        <f>M61</f>
        <v>0</v>
      </c>
      <c r="BG61" s="39">
        <f>G61*AN61</f>
        <v>0</v>
      </c>
      <c r="BH61" s="39">
        <f>G61*AO61</f>
        <v>0</v>
      </c>
      <c r="BI61" s="39">
        <f>G61*H61</f>
        <v>0</v>
      </c>
      <c r="BJ61" s="39" t="s">
        <v>92</v>
      </c>
      <c r="BK61" s="33" t="s">
        <v>518</v>
      </c>
    </row>
    <row r="62" spans="1:63">
      <c r="A62" s="349"/>
      <c r="B62" s="349"/>
      <c r="C62" s="350" t="s">
        <v>29</v>
      </c>
      <c r="D62" s="436" t="s">
        <v>672</v>
      </c>
      <c r="E62" s="437"/>
      <c r="F62" s="437"/>
      <c r="G62" s="437"/>
      <c r="H62" s="437"/>
      <c r="I62" s="437"/>
      <c r="J62" s="437"/>
      <c r="K62" s="437"/>
      <c r="L62" s="437"/>
      <c r="M62" s="437"/>
      <c r="N62" s="332"/>
    </row>
    <row r="63" spans="1:63">
      <c r="A63" s="347" t="s">
        <v>671</v>
      </c>
      <c r="B63" s="347" t="s">
        <v>670</v>
      </c>
      <c r="C63" s="347" t="s">
        <v>640</v>
      </c>
      <c r="D63" s="434" t="s">
        <v>639</v>
      </c>
      <c r="E63" s="435"/>
      <c r="F63" s="347" t="s">
        <v>143</v>
      </c>
      <c r="G63" s="348">
        <v>18</v>
      </c>
      <c r="H63" s="348">
        <v>0</v>
      </c>
      <c r="I63" s="348">
        <f>G63*AN63</f>
        <v>0</v>
      </c>
      <c r="J63" s="348">
        <f>G63*AO63</f>
        <v>0</v>
      </c>
      <c r="K63" s="348">
        <f>G63*H63</f>
        <v>0</v>
      </c>
      <c r="L63" s="348">
        <v>0</v>
      </c>
      <c r="M63" s="348">
        <f>G63*L63</f>
        <v>0</v>
      </c>
      <c r="N63" s="332"/>
      <c r="Y63" s="33">
        <f>IF(AP63="5",BI63,0)</f>
        <v>0</v>
      </c>
      <c r="AA63" s="33">
        <f>IF(AP63="1",BG63,0)</f>
        <v>0</v>
      </c>
      <c r="AB63" s="33">
        <f>IF(AP63="1",BH63,0)</f>
        <v>0</v>
      </c>
      <c r="AC63" s="33">
        <f>IF(AP63="7",BG63,0)</f>
        <v>0</v>
      </c>
      <c r="AD63" s="33">
        <f>IF(AP63="7",BH63,0)</f>
        <v>0</v>
      </c>
      <c r="AE63" s="33">
        <f>IF(AP63="2",BG63,0)</f>
        <v>0</v>
      </c>
      <c r="AF63" s="33">
        <f>IF(AP63="2",BH63,0)</f>
        <v>0</v>
      </c>
      <c r="AG63" s="33">
        <f>IF(AP63="0",BI63,0)</f>
        <v>0</v>
      </c>
      <c r="AH63" s="35" t="s">
        <v>670</v>
      </c>
      <c r="AI63" s="39">
        <f>IF(AM63=0,K63,0)</f>
        <v>0</v>
      </c>
      <c r="AJ63" s="39">
        <f>IF(AM63=0,K63,0)</f>
        <v>0</v>
      </c>
      <c r="AK63" s="39">
        <f>IF(AM63=20,K63,0)</f>
        <v>0</v>
      </c>
      <c r="AM63" s="33">
        <v>20</v>
      </c>
      <c r="AN63" s="33">
        <f>H63*0</f>
        <v>0</v>
      </c>
      <c r="AO63" s="33">
        <f>H63*(1-0)</f>
        <v>0</v>
      </c>
      <c r="AP63" s="40" t="s">
        <v>142</v>
      </c>
      <c r="AU63" s="33">
        <f>AV63+AW63</f>
        <v>0</v>
      </c>
      <c r="AV63" s="33">
        <f>G63*AN63</f>
        <v>0</v>
      </c>
      <c r="AW63" s="33">
        <f>G63*AO63</f>
        <v>0</v>
      </c>
      <c r="AX63" s="36" t="s">
        <v>520</v>
      </c>
      <c r="AY63" s="36" t="s">
        <v>669</v>
      </c>
      <c r="AZ63" s="35" t="s">
        <v>668</v>
      </c>
      <c r="BB63" s="33">
        <f>AV63+AW63</f>
        <v>0</v>
      </c>
      <c r="BC63" s="33">
        <f>H63/(100-BD63)*100</f>
        <v>0</v>
      </c>
      <c r="BD63" s="33">
        <v>0</v>
      </c>
      <c r="BE63" s="33">
        <f>M63</f>
        <v>0</v>
      </c>
      <c r="BG63" s="39">
        <f>G63*AN63</f>
        <v>0</v>
      </c>
      <c r="BH63" s="39">
        <f>G63*AO63</f>
        <v>0</v>
      </c>
      <c r="BI63" s="39">
        <f>G63*H63</f>
        <v>0</v>
      </c>
      <c r="BJ63" s="39" t="s">
        <v>92</v>
      </c>
      <c r="BK63" s="33" t="s">
        <v>518</v>
      </c>
    </row>
    <row r="64" spans="1:63">
      <c r="A64" s="339"/>
      <c r="B64" s="340" t="s">
        <v>657</v>
      </c>
      <c r="C64" s="340"/>
      <c r="D64" s="430" t="s">
        <v>667</v>
      </c>
      <c r="E64" s="431"/>
      <c r="F64" s="339" t="s">
        <v>90</v>
      </c>
      <c r="G64" s="339" t="s">
        <v>90</v>
      </c>
      <c r="H64" s="339" t="s">
        <v>90</v>
      </c>
      <c r="I64" s="341">
        <f>I65+I69</f>
        <v>0</v>
      </c>
      <c r="J64" s="341">
        <f>J65+J69</f>
        <v>0</v>
      </c>
      <c r="K64" s="341">
        <f>K65+K69</f>
        <v>0</v>
      </c>
      <c r="L64" s="342"/>
      <c r="M64" s="341">
        <f>M65+M69</f>
        <v>60.894999999999996</v>
      </c>
      <c r="N64" s="332"/>
    </row>
    <row r="65" spans="1:63">
      <c r="A65" s="343"/>
      <c r="B65" s="344" t="s">
        <v>657</v>
      </c>
      <c r="C65" s="344" t="s">
        <v>444</v>
      </c>
      <c r="D65" s="432" t="s">
        <v>653</v>
      </c>
      <c r="E65" s="433"/>
      <c r="F65" s="343" t="s">
        <v>90</v>
      </c>
      <c r="G65" s="343" t="s">
        <v>90</v>
      </c>
      <c r="H65" s="343" t="s">
        <v>90</v>
      </c>
      <c r="I65" s="345">
        <f>SUM(I66:I68)</f>
        <v>0</v>
      </c>
      <c r="J65" s="345">
        <f>SUM(J66:J68)</f>
        <v>0</v>
      </c>
      <c r="K65" s="345">
        <f>SUM(K66:K68)</f>
        <v>0</v>
      </c>
      <c r="L65" s="346"/>
      <c r="M65" s="345">
        <f>SUM(M66:M68)</f>
        <v>60.894999999999996</v>
      </c>
      <c r="N65" s="332"/>
      <c r="AH65" s="35" t="s">
        <v>657</v>
      </c>
      <c r="AR65" s="38">
        <f>SUM(AI66:AI68)</f>
        <v>0</v>
      </c>
      <c r="AS65" s="38">
        <f>SUM(AJ66:AJ68)</f>
        <v>0</v>
      </c>
      <c r="AT65" s="38">
        <f>SUM(AK66:AK68)</f>
        <v>0</v>
      </c>
    </row>
    <row r="66" spans="1:63">
      <c r="A66" s="347" t="s">
        <v>666</v>
      </c>
      <c r="B66" s="347" t="s">
        <v>657</v>
      </c>
      <c r="C66" s="347" t="s">
        <v>665</v>
      </c>
      <c r="D66" s="434" t="s">
        <v>664</v>
      </c>
      <c r="E66" s="435"/>
      <c r="F66" s="347" t="s">
        <v>105</v>
      </c>
      <c r="G66" s="348">
        <v>156</v>
      </c>
      <c r="H66" s="348">
        <v>0</v>
      </c>
      <c r="I66" s="348">
        <f>G66*AN66</f>
        <v>0</v>
      </c>
      <c r="J66" s="348">
        <f>G66*AO66</f>
        <v>0</v>
      </c>
      <c r="K66" s="348">
        <f>G66*H66</f>
        <v>0</v>
      </c>
      <c r="L66" s="348">
        <v>0.22</v>
      </c>
      <c r="M66" s="348">
        <f>G66*L66</f>
        <v>34.32</v>
      </c>
      <c r="N66" s="332"/>
      <c r="Y66" s="33">
        <f>IF(AP66="5",BI66,0)</f>
        <v>0</v>
      </c>
      <c r="AA66" s="33">
        <f>IF(AP66="1",BG66,0)</f>
        <v>0</v>
      </c>
      <c r="AB66" s="33">
        <f>IF(AP66="1",BH66,0)</f>
        <v>0</v>
      </c>
      <c r="AC66" s="33">
        <f>IF(AP66="7",BG66,0)</f>
        <v>0</v>
      </c>
      <c r="AD66" s="33">
        <f>IF(AP66="7",BH66,0)</f>
        <v>0</v>
      </c>
      <c r="AE66" s="33">
        <f>IF(AP66="2",BG66,0)</f>
        <v>0</v>
      </c>
      <c r="AF66" s="33">
        <f>IF(AP66="2",BH66,0)</f>
        <v>0</v>
      </c>
      <c r="AG66" s="33">
        <f>IF(AP66="0",BI66,0)</f>
        <v>0</v>
      </c>
      <c r="AH66" s="35" t="s">
        <v>657</v>
      </c>
      <c r="AI66" s="39">
        <f>IF(AM66=0,K66,0)</f>
        <v>0</v>
      </c>
      <c r="AJ66" s="39">
        <f>IF(AM66=0,K66,0)</f>
        <v>0</v>
      </c>
      <c r="AK66" s="39">
        <f>IF(AM66=20,K66,0)</f>
        <v>0</v>
      </c>
      <c r="AM66" s="33">
        <v>20</v>
      </c>
      <c r="AN66" s="33">
        <f>H66*0</f>
        <v>0</v>
      </c>
      <c r="AO66" s="33">
        <f>H66*(1-0)</f>
        <v>0</v>
      </c>
      <c r="AP66" s="40" t="s">
        <v>95</v>
      </c>
      <c r="AU66" s="33">
        <f>AV66+AW66</f>
        <v>0</v>
      </c>
      <c r="AV66" s="33">
        <f>G66*AN66</f>
        <v>0</v>
      </c>
      <c r="AW66" s="33">
        <f>G66*AO66</f>
        <v>0</v>
      </c>
      <c r="AX66" s="36" t="s">
        <v>646</v>
      </c>
      <c r="AY66" s="36" t="s">
        <v>656</v>
      </c>
      <c r="AZ66" s="35" t="s">
        <v>655</v>
      </c>
      <c r="BB66" s="33">
        <f>AV66+AW66</f>
        <v>0</v>
      </c>
      <c r="BC66" s="33">
        <f>H66/(100-BD66)*100</f>
        <v>0</v>
      </c>
      <c r="BD66" s="33">
        <v>0</v>
      </c>
      <c r="BE66" s="33">
        <f>M66</f>
        <v>34.32</v>
      </c>
      <c r="BG66" s="39">
        <f>G66*AN66</f>
        <v>0</v>
      </c>
      <c r="BH66" s="39">
        <f>G66*AO66</f>
        <v>0</v>
      </c>
      <c r="BI66" s="39">
        <f>G66*H66</f>
        <v>0</v>
      </c>
      <c r="BJ66" s="39" t="s">
        <v>92</v>
      </c>
      <c r="BK66" s="33">
        <v>96</v>
      </c>
    </row>
    <row r="67" spans="1:63">
      <c r="A67" s="347" t="s">
        <v>663</v>
      </c>
      <c r="B67" s="347" t="s">
        <v>657</v>
      </c>
      <c r="C67" s="347" t="s">
        <v>662</v>
      </c>
      <c r="D67" s="434" t="s">
        <v>661</v>
      </c>
      <c r="E67" s="435"/>
      <c r="F67" s="347" t="s">
        <v>105</v>
      </c>
      <c r="G67" s="348">
        <v>67</v>
      </c>
      <c r="H67" s="348">
        <v>0</v>
      </c>
      <c r="I67" s="348">
        <f>G67*AN67</f>
        <v>0</v>
      </c>
      <c r="J67" s="348">
        <f>G67*AO67</f>
        <v>0</v>
      </c>
      <c r="K67" s="348">
        <f>G67*H67</f>
        <v>0</v>
      </c>
      <c r="L67" s="348">
        <v>0.125</v>
      </c>
      <c r="M67" s="348">
        <f>G67*L67</f>
        <v>8.375</v>
      </c>
      <c r="N67" s="332"/>
      <c r="Y67" s="33">
        <f>IF(AP67="5",BI67,0)</f>
        <v>0</v>
      </c>
      <c r="AA67" s="33">
        <f>IF(AP67="1",BG67,0)</f>
        <v>0</v>
      </c>
      <c r="AB67" s="33">
        <f>IF(AP67="1",BH67,0)</f>
        <v>0</v>
      </c>
      <c r="AC67" s="33">
        <f>IF(AP67="7",BG67,0)</f>
        <v>0</v>
      </c>
      <c r="AD67" s="33">
        <f>IF(AP67="7",BH67,0)</f>
        <v>0</v>
      </c>
      <c r="AE67" s="33">
        <f>IF(AP67="2",BG67,0)</f>
        <v>0</v>
      </c>
      <c r="AF67" s="33">
        <f>IF(AP67="2",BH67,0)</f>
        <v>0</v>
      </c>
      <c r="AG67" s="33">
        <f>IF(AP67="0",BI67,0)</f>
        <v>0</v>
      </c>
      <c r="AH67" s="35" t="s">
        <v>657</v>
      </c>
      <c r="AI67" s="39">
        <f>IF(AM67=0,K67,0)</f>
        <v>0</v>
      </c>
      <c r="AJ67" s="39">
        <f>IF(AM67=0,K67,0)</f>
        <v>0</v>
      </c>
      <c r="AK67" s="39">
        <f>IF(AM67=20,K67,0)</f>
        <v>0</v>
      </c>
      <c r="AM67" s="33">
        <v>20</v>
      </c>
      <c r="AN67" s="33">
        <f>H67*0</f>
        <v>0</v>
      </c>
      <c r="AO67" s="33">
        <f>H67*(1-0)</f>
        <v>0</v>
      </c>
      <c r="AP67" s="40" t="s">
        <v>95</v>
      </c>
      <c r="AU67" s="33">
        <f>AV67+AW67</f>
        <v>0</v>
      </c>
      <c r="AV67" s="33">
        <f>G67*AN67</f>
        <v>0</v>
      </c>
      <c r="AW67" s="33">
        <f>G67*AO67</f>
        <v>0</v>
      </c>
      <c r="AX67" s="36" t="s">
        <v>646</v>
      </c>
      <c r="AY67" s="36" t="s">
        <v>656</v>
      </c>
      <c r="AZ67" s="35" t="s">
        <v>655</v>
      </c>
      <c r="BB67" s="33">
        <f>AV67+AW67</f>
        <v>0</v>
      </c>
      <c r="BC67" s="33">
        <f>H67/(100-BD67)*100</f>
        <v>0</v>
      </c>
      <c r="BD67" s="33">
        <v>0</v>
      </c>
      <c r="BE67" s="33">
        <f>M67</f>
        <v>8.375</v>
      </c>
      <c r="BG67" s="39">
        <f>G67*AN67</f>
        <v>0</v>
      </c>
      <c r="BH67" s="39">
        <f>G67*AO67</f>
        <v>0</v>
      </c>
      <c r="BI67" s="39">
        <f>G67*H67</f>
        <v>0</v>
      </c>
      <c r="BJ67" s="39" t="s">
        <v>92</v>
      </c>
      <c r="BK67" s="33">
        <v>96</v>
      </c>
    </row>
    <row r="68" spans="1:63">
      <c r="A68" s="347" t="s">
        <v>660</v>
      </c>
      <c r="B68" s="347" t="s">
        <v>657</v>
      </c>
      <c r="C68" s="347" t="s">
        <v>651</v>
      </c>
      <c r="D68" s="434" t="s">
        <v>650</v>
      </c>
      <c r="E68" s="435"/>
      <c r="F68" s="347" t="s">
        <v>109</v>
      </c>
      <c r="G68" s="348">
        <v>9.1</v>
      </c>
      <c r="H68" s="348">
        <v>0</v>
      </c>
      <c r="I68" s="348">
        <f>G68*AN68</f>
        <v>0</v>
      </c>
      <c r="J68" s="348">
        <f>G68*AO68</f>
        <v>0</v>
      </c>
      <c r="K68" s="348">
        <f>G68*H68</f>
        <v>0</v>
      </c>
      <c r="L68" s="348">
        <v>2</v>
      </c>
      <c r="M68" s="348">
        <f>G68*L68</f>
        <v>18.2</v>
      </c>
      <c r="N68" s="332"/>
      <c r="Y68" s="33">
        <f>IF(AP68="5",BI68,0)</f>
        <v>0</v>
      </c>
      <c r="AA68" s="33">
        <f>IF(AP68="1",BG68,0)</f>
        <v>0</v>
      </c>
      <c r="AB68" s="33">
        <f>IF(AP68="1",BH68,0)</f>
        <v>0</v>
      </c>
      <c r="AC68" s="33">
        <f>IF(AP68="7",BG68,0)</f>
        <v>0</v>
      </c>
      <c r="AD68" s="33">
        <f>IF(AP68="7",BH68,0)</f>
        <v>0</v>
      </c>
      <c r="AE68" s="33">
        <f>IF(AP68="2",BG68,0)</f>
        <v>0</v>
      </c>
      <c r="AF68" s="33">
        <f>IF(AP68="2",BH68,0)</f>
        <v>0</v>
      </c>
      <c r="AG68" s="33">
        <f>IF(AP68="0",BI68,0)</f>
        <v>0</v>
      </c>
      <c r="AH68" s="35" t="s">
        <v>657</v>
      </c>
      <c r="AI68" s="39">
        <f>IF(AM68=0,K68,0)</f>
        <v>0</v>
      </c>
      <c r="AJ68" s="39">
        <f>IF(AM68=0,K68,0)</f>
        <v>0</v>
      </c>
      <c r="AK68" s="39">
        <f>IF(AM68=20,K68,0)</f>
        <v>0</v>
      </c>
      <c r="AM68" s="33">
        <v>20</v>
      </c>
      <c r="AN68" s="33">
        <f>H68*0</f>
        <v>0</v>
      </c>
      <c r="AO68" s="33">
        <f>H68*(1-0)</f>
        <v>0</v>
      </c>
      <c r="AP68" s="40" t="s">
        <v>95</v>
      </c>
      <c r="AU68" s="33">
        <f>AV68+AW68</f>
        <v>0</v>
      </c>
      <c r="AV68" s="33">
        <f>G68*AN68</f>
        <v>0</v>
      </c>
      <c r="AW68" s="33">
        <f>G68*AO68</f>
        <v>0</v>
      </c>
      <c r="AX68" s="36" t="s">
        <v>646</v>
      </c>
      <c r="AY68" s="36" t="s">
        <v>656</v>
      </c>
      <c r="AZ68" s="35" t="s">
        <v>655</v>
      </c>
      <c r="BB68" s="33">
        <f>AV68+AW68</f>
        <v>0</v>
      </c>
      <c r="BC68" s="33">
        <f>H68/(100-BD68)*100</f>
        <v>0</v>
      </c>
      <c r="BD68" s="33">
        <v>0</v>
      </c>
      <c r="BE68" s="33">
        <f>M68</f>
        <v>18.2</v>
      </c>
      <c r="BG68" s="39">
        <f>G68*AN68</f>
        <v>0</v>
      </c>
      <c r="BH68" s="39">
        <f>G68*AO68</f>
        <v>0</v>
      </c>
      <c r="BI68" s="39">
        <f>G68*H68</f>
        <v>0</v>
      </c>
      <c r="BJ68" s="39" t="s">
        <v>92</v>
      </c>
      <c r="BK68" s="33">
        <v>96</v>
      </c>
    </row>
    <row r="69" spans="1:63">
      <c r="A69" s="343"/>
      <c r="B69" s="344" t="s">
        <v>657</v>
      </c>
      <c r="C69" s="344" t="s">
        <v>518</v>
      </c>
      <c r="D69" s="432" t="s">
        <v>528</v>
      </c>
      <c r="E69" s="433"/>
      <c r="F69" s="343" t="s">
        <v>90</v>
      </c>
      <c r="G69" s="343" t="s">
        <v>90</v>
      </c>
      <c r="H69" s="343" t="s">
        <v>90</v>
      </c>
      <c r="I69" s="345">
        <f>SUM(I70:I71)</f>
        <v>0</v>
      </c>
      <c r="J69" s="345">
        <f>SUM(J70:J71)</f>
        <v>0</v>
      </c>
      <c r="K69" s="345">
        <f>SUM(K70:K71)</f>
        <v>0</v>
      </c>
      <c r="L69" s="346"/>
      <c r="M69" s="345">
        <f>SUM(M70:M71)</f>
        <v>0</v>
      </c>
      <c r="N69" s="332"/>
      <c r="AH69" s="35" t="s">
        <v>657</v>
      </c>
      <c r="AR69" s="38">
        <f>SUM(AI70:AI71)</f>
        <v>0</v>
      </c>
      <c r="AS69" s="38">
        <f>SUM(AJ70:AJ71)</f>
        <v>0</v>
      </c>
      <c r="AT69" s="38">
        <f>SUM(AK70:AK71)</f>
        <v>0</v>
      </c>
    </row>
    <row r="70" spans="1:63">
      <c r="A70" s="347" t="s">
        <v>659</v>
      </c>
      <c r="B70" s="347" t="s">
        <v>657</v>
      </c>
      <c r="C70" s="347" t="s">
        <v>644</v>
      </c>
      <c r="D70" s="434" t="s">
        <v>643</v>
      </c>
      <c r="E70" s="435"/>
      <c r="F70" s="347" t="s">
        <v>143</v>
      </c>
      <c r="G70" s="348">
        <v>60.9</v>
      </c>
      <c r="H70" s="348">
        <v>0</v>
      </c>
      <c r="I70" s="348">
        <f>G70*AN70</f>
        <v>0</v>
      </c>
      <c r="J70" s="348">
        <f>G70*AO70</f>
        <v>0</v>
      </c>
      <c r="K70" s="348">
        <f>G70*H70</f>
        <v>0</v>
      </c>
      <c r="L70" s="348">
        <v>0</v>
      </c>
      <c r="M70" s="348">
        <f>G70*L70</f>
        <v>0</v>
      </c>
      <c r="N70" s="332"/>
      <c r="Y70" s="33">
        <f>IF(AP70="5",BI70,0)</f>
        <v>0</v>
      </c>
      <c r="AA70" s="33">
        <f>IF(AP70="1",BG70,0)</f>
        <v>0</v>
      </c>
      <c r="AB70" s="33">
        <f>IF(AP70="1",BH70,0)</f>
        <v>0</v>
      </c>
      <c r="AC70" s="33">
        <f>IF(AP70="7",BG70,0)</f>
        <v>0</v>
      </c>
      <c r="AD70" s="33">
        <f>IF(AP70="7",BH70,0)</f>
        <v>0</v>
      </c>
      <c r="AE70" s="33">
        <f>IF(AP70="2",BG70,0)</f>
        <v>0</v>
      </c>
      <c r="AF70" s="33">
        <f>IF(AP70="2",BH70,0)</f>
        <v>0</v>
      </c>
      <c r="AG70" s="33">
        <f>IF(AP70="0",BI70,0)</f>
        <v>0</v>
      </c>
      <c r="AH70" s="35" t="s">
        <v>657</v>
      </c>
      <c r="AI70" s="39">
        <f>IF(AM70=0,K70,0)</f>
        <v>0</v>
      </c>
      <c r="AJ70" s="39">
        <f>IF(AM70=0,K70,0)</f>
        <v>0</v>
      </c>
      <c r="AK70" s="39">
        <f>IF(AM70=20,K70,0)</f>
        <v>0</v>
      </c>
      <c r="AM70" s="33">
        <v>20</v>
      </c>
      <c r="AN70" s="33">
        <f>H70*0.0100428288731066</f>
        <v>0</v>
      </c>
      <c r="AO70" s="33">
        <f>H70*(1-0.0100428288731066)</f>
        <v>0</v>
      </c>
      <c r="AP70" s="40" t="s">
        <v>142</v>
      </c>
      <c r="AU70" s="33">
        <f>AV70+AW70</f>
        <v>0</v>
      </c>
      <c r="AV70" s="33">
        <f>G70*AN70</f>
        <v>0</v>
      </c>
      <c r="AW70" s="33">
        <f>G70*AO70</f>
        <v>0</v>
      </c>
      <c r="AX70" s="36" t="s">
        <v>520</v>
      </c>
      <c r="AY70" s="36" t="s">
        <v>656</v>
      </c>
      <c r="AZ70" s="35" t="s">
        <v>655</v>
      </c>
      <c r="BB70" s="33">
        <f>AV70+AW70</f>
        <v>0</v>
      </c>
      <c r="BC70" s="33">
        <f>H70/(100-BD70)*100</f>
        <v>0</v>
      </c>
      <c r="BD70" s="33">
        <v>0</v>
      </c>
      <c r="BE70" s="33">
        <f>M70</f>
        <v>0</v>
      </c>
      <c r="BG70" s="39">
        <f>G70*AN70</f>
        <v>0</v>
      </c>
      <c r="BH70" s="39">
        <f>G70*AO70</f>
        <v>0</v>
      </c>
      <c r="BI70" s="39">
        <f>G70*H70</f>
        <v>0</v>
      </c>
      <c r="BJ70" s="39" t="s">
        <v>92</v>
      </c>
      <c r="BK70" s="33" t="s">
        <v>518</v>
      </c>
    </row>
    <row r="71" spans="1:63">
      <c r="A71" s="347" t="s">
        <v>658</v>
      </c>
      <c r="B71" s="347" t="s">
        <v>657</v>
      </c>
      <c r="C71" s="347" t="s">
        <v>640</v>
      </c>
      <c r="D71" s="434" t="s">
        <v>639</v>
      </c>
      <c r="E71" s="435"/>
      <c r="F71" s="347" t="s">
        <v>143</v>
      </c>
      <c r="G71" s="348">
        <v>60.9</v>
      </c>
      <c r="H71" s="348">
        <v>0</v>
      </c>
      <c r="I71" s="348">
        <f>G71*AN71</f>
        <v>0</v>
      </c>
      <c r="J71" s="348">
        <f>G71*AO71</f>
        <v>0</v>
      </c>
      <c r="K71" s="348">
        <f>G71*H71</f>
        <v>0</v>
      </c>
      <c r="L71" s="348">
        <v>0</v>
      </c>
      <c r="M71" s="348">
        <f>G71*L71</f>
        <v>0</v>
      </c>
      <c r="N71" s="332"/>
      <c r="Y71" s="33">
        <f>IF(AP71="5",BI71,0)</f>
        <v>0</v>
      </c>
      <c r="AA71" s="33">
        <f>IF(AP71="1",BG71,0)</f>
        <v>0</v>
      </c>
      <c r="AB71" s="33">
        <f>IF(AP71="1",BH71,0)</f>
        <v>0</v>
      </c>
      <c r="AC71" s="33">
        <f>IF(AP71="7",BG71,0)</f>
        <v>0</v>
      </c>
      <c r="AD71" s="33">
        <f>IF(AP71="7",BH71,0)</f>
        <v>0</v>
      </c>
      <c r="AE71" s="33">
        <f>IF(AP71="2",BG71,0)</f>
        <v>0</v>
      </c>
      <c r="AF71" s="33">
        <f>IF(AP71="2",BH71,0)</f>
        <v>0</v>
      </c>
      <c r="AG71" s="33">
        <f>IF(AP71="0",BI71,0)</f>
        <v>0</v>
      </c>
      <c r="AH71" s="35" t="s">
        <v>657</v>
      </c>
      <c r="AI71" s="39">
        <f>IF(AM71=0,K71,0)</f>
        <v>0</v>
      </c>
      <c r="AJ71" s="39">
        <f>IF(AM71=0,K71,0)</f>
        <v>0</v>
      </c>
      <c r="AK71" s="39">
        <f>IF(AM71=20,K71,0)</f>
        <v>0</v>
      </c>
      <c r="AM71" s="33">
        <v>20</v>
      </c>
      <c r="AN71" s="33">
        <f>H71*0</f>
        <v>0</v>
      </c>
      <c r="AO71" s="33">
        <f>H71*(1-0)</f>
        <v>0</v>
      </c>
      <c r="AP71" s="40" t="s">
        <v>142</v>
      </c>
      <c r="AU71" s="33">
        <f>AV71+AW71</f>
        <v>0</v>
      </c>
      <c r="AV71" s="33">
        <f>G71*AN71</f>
        <v>0</v>
      </c>
      <c r="AW71" s="33">
        <f>G71*AO71</f>
        <v>0</v>
      </c>
      <c r="AX71" s="36" t="s">
        <v>520</v>
      </c>
      <c r="AY71" s="36" t="s">
        <v>656</v>
      </c>
      <c r="AZ71" s="35" t="s">
        <v>655</v>
      </c>
      <c r="BB71" s="33">
        <f>AV71+AW71</f>
        <v>0</v>
      </c>
      <c r="BC71" s="33">
        <f>H71/(100-BD71)*100</f>
        <v>0</v>
      </c>
      <c r="BD71" s="33">
        <v>0</v>
      </c>
      <c r="BE71" s="33">
        <f>M71</f>
        <v>0</v>
      </c>
      <c r="BG71" s="39">
        <f>G71*AN71</f>
        <v>0</v>
      </c>
      <c r="BH71" s="39">
        <f>G71*AO71</f>
        <v>0</v>
      </c>
      <c r="BI71" s="39">
        <f>G71*H71</f>
        <v>0</v>
      </c>
      <c r="BJ71" s="39" t="s">
        <v>92</v>
      </c>
      <c r="BK71" s="33" t="s">
        <v>518</v>
      </c>
    </row>
    <row r="72" spans="1:63">
      <c r="A72" s="339"/>
      <c r="B72" s="340" t="s">
        <v>638</v>
      </c>
      <c r="C72" s="340"/>
      <c r="D72" s="430" t="s">
        <v>654</v>
      </c>
      <c r="E72" s="431"/>
      <c r="F72" s="339" t="s">
        <v>90</v>
      </c>
      <c r="G72" s="339" t="s">
        <v>90</v>
      </c>
      <c r="H72" s="339" t="s">
        <v>90</v>
      </c>
      <c r="I72" s="341">
        <f>I73+I76</f>
        <v>0</v>
      </c>
      <c r="J72" s="341">
        <f>J73+J76</f>
        <v>0</v>
      </c>
      <c r="K72" s="341">
        <f>K73+K76</f>
        <v>0</v>
      </c>
      <c r="L72" s="342"/>
      <c r="M72" s="341">
        <f>M73+M76</f>
        <v>2.4014699999999998</v>
      </c>
      <c r="N72" s="332"/>
    </row>
    <row r="73" spans="1:63">
      <c r="A73" s="343"/>
      <c r="B73" s="344" t="s">
        <v>638</v>
      </c>
      <c r="C73" s="344" t="s">
        <v>444</v>
      </c>
      <c r="D73" s="432" t="s">
        <v>653</v>
      </c>
      <c r="E73" s="433"/>
      <c r="F73" s="343" t="s">
        <v>90</v>
      </c>
      <c r="G73" s="343" t="s">
        <v>90</v>
      </c>
      <c r="H73" s="343" t="s">
        <v>90</v>
      </c>
      <c r="I73" s="345">
        <f>SUM(I74:I75)</f>
        <v>0</v>
      </c>
      <c r="J73" s="345">
        <f>SUM(J74:J75)</f>
        <v>0</v>
      </c>
      <c r="K73" s="345">
        <f>SUM(K74:K75)</f>
        <v>0</v>
      </c>
      <c r="L73" s="346"/>
      <c r="M73" s="345">
        <f>SUM(M74:M75)</f>
        <v>2.4014699999999998</v>
      </c>
      <c r="N73" s="332"/>
      <c r="AH73" s="35" t="s">
        <v>638</v>
      </c>
      <c r="AR73" s="38">
        <f>SUM(AI74:AI75)</f>
        <v>0</v>
      </c>
      <c r="AS73" s="38">
        <f>SUM(AJ74:AJ75)</f>
        <v>0</v>
      </c>
      <c r="AT73" s="38">
        <f>SUM(AK74:AK75)</f>
        <v>0</v>
      </c>
    </row>
    <row r="74" spans="1:63">
      <c r="A74" s="347" t="s">
        <v>652</v>
      </c>
      <c r="B74" s="347" t="s">
        <v>638</v>
      </c>
      <c r="C74" s="347" t="s">
        <v>651</v>
      </c>
      <c r="D74" s="434" t="s">
        <v>650</v>
      </c>
      <c r="E74" s="435"/>
      <c r="F74" s="347" t="s">
        <v>109</v>
      </c>
      <c r="G74" s="348">
        <v>0.2</v>
      </c>
      <c r="H74" s="348">
        <v>0</v>
      </c>
      <c r="I74" s="348">
        <f>G74*AN74</f>
        <v>0</v>
      </c>
      <c r="J74" s="348">
        <f>G74*AO74</f>
        <v>0</v>
      </c>
      <c r="K74" s="348">
        <f>G74*H74</f>
        <v>0</v>
      </c>
      <c r="L74" s="348">
        <v>2</v>
      </c>
      <c r="M74" s="348">
        <f>G74*L74</f>
        <v>0.4</v>
      </c>
      <c r="N74" s="332"/>
      <c r="Y74" s="33">
        <f>IF(AP74="5",BI74,0)</f>
        <v>0</v>
      </c>
      <c r="AA74" s="33">
        <f>IF(AP74="1",BG74,0)</f>
        <v>0</v>
      </c>
      <c r="AB74" s="33">
        <f>IF(AP74="1",BH74,0)</f>
        <v>0</v>
      </c>
      <c r="AC74" s="33">
        <f>IF(AP74="7",BG74,0)</f>
        <v>0</v>
      </c>
      <c r="AD74" s="33">
        <f>IF(AP74="7",BH74,0)</f>
        <v>0</v>
      </c>
      <c r="AE74" s="33">
        <f>IF(AP74="2",BG74,0)</f>
        <v>0</v>
      </c>
      <c r="AF74" s="33">
        <f>IF(AP74="2",BH74,0)</f>
        <v>0</v>
      </c>
      <c r="AG74" s="33">
        <f>IF(AP74="0",BI74,0)</f>
        <v>0</v>
      </c>
      <c r="AH74" s="35" t="s">
        <v>638</v>
      </c>
      <c r="AI74" s="39">
        <f>IF(AM74=0,K74,0)</f>
        <v>0</v>
      </c>
      <c r="AJ74" s="39">
        <f>IF(AM74=0,K74,0)</f>
        <v>0</v>
      </c>
      <c r="AK74" s="39">
        <f>IF(AM74=20,K74,0)</f>
        <v>0</v>
      </c>
      <c r="AM74" s="33">
        <v>20</v>
      </c>
      <c r="AN74" s="33">
        <f>H74*0</f>
        <v>0</v>
      </c>
      <c r="AO74" s="33">
        <f>H74*(1-0)</f>
        <v>0</v>
      </c>
      <c r="AP74" s="40" t="s">
        <v>95</v>
      </c>
      <c r="AU74" s="33">
        <f>AV74+AW74</f>
        <v>0</v>
      </c>
      <c r="AV74" s="33">
        <f>G74*AN74</f>
        <v>0</v>
      </c>
      <c r="AW74" s="33">
        <f>G74*AO74</f>
        <v>0</v>
      </c>
      <c r="AX74" s="36" t="s">
        <v>646</v>
      </c>
      <c r="AY74" s="36" t="s">
        <v>637</v>
      </c>
      <c r="AZ74" s="35" t="s">
        <v>636</v>
      </c>
      <c r="BB74" s="33">
        <f>AV74+AW74</f>
        <v>0</v>
      </c>
      <c r="BC74" s="33">
        <f>H74/(100-BD74)*100</f>
        <v>0</v>
      </c>
      <c r="BD74" s="33">
        <v>0</v>
      </c>
      <c r="BE74" s="33">
        <f>M74</f>
        <v>0.4</v>
      </c>
      <c r="BG74" s="39">
        <f>G74*AN74</f>
        <v>0</v>
      </c>
      <c r="BH74" s="39">
        <f>G74*AO74</f>
        <v>0</v>
      </c>
      <c r="BI74" s="39">
        <f>G74*H74</f>
        <v>0</v>
      </c>
      <c r="BJ74" s="39" t="s">
        <v>92</v>
      </c>
      <c r="BK74" s="33">
        <v>96</v>
      </c>
    </row>
    <row r="75" spans="1:63">
      <c r="A75" s="347" t="s">
        <v>649</v>
      </c>
      <c r="B75" s="347" t="s">
        <v>638</v>
      </c>
      <c r="C75" s="347" t="s">
        <v>648</v>
      </c>
      <c r="D75" s="434" t="s">
        <v>647</v>
      </c>
      <c r="E75" s="435"/>
      <c r="F75" s="347" t="s">
        <v>88</v>
      </c>
      <c r="G75" s="348">
        <v>1</v>
      </c>
      <c r="H75" s="348">
        <v>0</v>
      </c>
      <c r="I75" s="348">
        <f>G75*AN75</f>
        <v>0</v>
      </c>
      <c r="J75" s="348">
        <f>G75*AO75</f>
        <v>0</v>
      </c>
      <c r="K75" s="348">
        <f>G75*H75</f>
        <v>0</v>
      </c>
      <c r="L75" s="348">
        <v>2.0014699999999999</v>
      </c>
      <c r="M75" s="348">
        <f>G75*L75</f>
        <v>2.0014699999999999</v>
      </c>
      <c r="N75" s="332"/>
      <c r="Y75" s="33">
        <f>IF(AP75="5",BI75,0)</f>
        <v>0</v>
      </c>
      <c r="AA75" s="33">
        <f>IF(AP75="1",BG75,0)</f>
        <v>0</v>
      </c>
      <c r="AB75" s="33">
        <f>IF(AP75="1",BH75,0)</f>
        <v>0</v>
      </c>
      <c r="AC75" s="33">
        <f>IF(AP75="7",BG75,0)</f>
        <v>0</v>
      </c>
      <c r="AD75" s="33">
        <f>IF(AP75="7",BH75,0)</f>
        <v>0</v>
      </c>
      <c r="AE75" s="33">
        <f>IF(AP75="2",BG75,0)</f>
        <v>0</v>
      </c>
      <c r="AF75" s="33">
        <f>IF(AP75="2",BH75,0)</f>
        <v>0</v>
      </c>
      <c r="AG75" s="33">
        <f>IF(AP75="0",BI75,0)</f>
        <v>0</v>
      </c>
      <c r="AH75" s="35" t="s">
        <v>638</v>
      </c>
      <c r="AI75" s="39">
        <f>IF(AM75=0,K75,0)</f>
        <v>0</v>
      </c>
      <c r="AJ75" s="39">
        <f>IF(AM75=0,K75,0)</f>
        <v>0</v>
      </c>
      <c r="AK75" s="39">
        <f>IF(AM75=20,K75,0)</f>
        <v>0</v>
      </c>
      <c r="AM75" s="33">
        <v>20</v>
      </c>
      <c r="AN75" s="33">
        <f>H75*0.11829269951838</f>
        <v>0</v>
      </c>
      <c r="AO75" s="33">
        <f>H75*(1-0.11829269951838)</f>
        <v>0</v>
      </c>
      <c r="AP75" s="40" t="s">
        <v>95</v>
      </c>
      <c r="AU75" s="33">
        <f>AV75+AW75</f>
        <v>0</v>
      </c>
      <c r="AV75" s="33">
        <f>G75*AN75</f>
        <v>0</v>
      </c>
      <c r="AW75" s="33">
        <f>G75*AO75</f>
        <v>0</v>
      </c>
      <c r="AX75" s="36" t="s">
        <v>646</v>
      </c>
      <c r="AY75" s="36" t="s">
        <v>637</v>
      </c>
      <c r="AZ75" s="35" t="s">
        <v>636</v>
      </c>
      <c r="BB75" s="33">
        <f>AV75+AW75</f>
        <v>0</v>
      </c>
      <c r="BC75" s="33">
        <f>H75/(100-BD75)*100</f>
        <v>0</v>
      </c>
      <c r="BD75" s="33">
        <v>0</v>
      </c>
      <c r="BE75" s="33">
        <f>M75</f>
        <v>2.0014699999999999</v>
      </c>
      <c r="BG75" s="39">
        <f>G75*AN75</f>
        <v>0</v>
      </c>
      <c r="BH75" s="39">
        <f>G75*AO75</f>
        <v>0</v>
      </c>
      <c r="BI75" s="39">
        <f>G75*H75</f>
        <v>0</v>
      </c>
      <c r="BJ75" s="39" t="s">
        <v>92</v>
      </c>
      <c r="BK75" s="33">
        <v>96</v>
      </c>
    </row>
    <row r="76" spans="1:63">
      <c r="A76" s="343"/>
      <c r="B76" s="344" t="s">
        <v>638</v>
      </c>
      <c r="C76" s="344" t="s">
        <v>518</v>
      </c>
      <c r="D76" s="432" t="s">
        <v>528</v>
      </c>
      <c r="E76" s="433"/>
      <c r="F76" s="343" t="s">
        <v>90</v>
      </c>
      <c r="G76" s="343" t="s">
        <v>90</v>
      </c>
      <c r="H76" s="343" t="s">
        <v>90</v>
      </c>
      <c r="I76" s="345">
        <f>SUM(I77:I79)</f>
        <v>0</v>
      </c>
      <c r="J76" s="345">
        <f>SUM(J77:J79)</f>
        <v>0</v>
      </c>
      <c r="K76" s="345">
        <f>SUM(K77:K79)</f>
        <v>0</v>
      </c>
      <c r="L76" s="346"/>
      <c r="M76" s="345">
        <f>SUM(M77:M79)</f>
        <v>0</v>
      </c>
      <c r="N76" s="332"/>
      <c r="AH76" s="35" t="s">
        <v>638</v>
      </c>
      <c r="AR76" s="38">
        <f>SUM(AI77:AI79)</f>
        <v>0</v>
      </c>
      <c r="AS76" s="38">
        <f>SUM(AJ77:AJ79)</f>
        <v>0</v>
      </c>
      <c r="AT76" s="38">
        <f>SUM(AK77:AK79)</f>
        <v>0</v>
      </c>
    </row>
    <row r="77" spans="1:63">
      <c r="A77" s="347" t="s">
        <v>645</v>
      </c>
      <c r="B77" s="347" t="s">
        <v>638</v>
      </c>
      <c r="C77" s="347" t="s">
        <v>644</v>
      </c>
      <c r="D77" s="434" t="s">
        <v>643</v>
      </c>
      <c r="E77" s="435"/>
      <c r="F77" s="347" t="s">
        <v>143</v>
      </c>
      <c r="G77" s="348">
        <v>6.6</v>
      </c>
      <c r="H77" s="348">
        <v>0</v>
      </c>
      <c r="I77" s="348">
        <f>G77*AN77</f>
        <v>0</v>
      </c>
      <c r="J77" s="348">
        <f>G77*AO77</f>
        <v>0</v>
      </c>
      <c r="K77" s="348">
        <f>G77*H77</f>
        <v>0</v>
      </c>
      <c r="L77" s="348">
        <v>0</v>
      </c>
      <c r="M77" s="348">
        <f>G77*L77</f>
        <v>0</v>
      </c>
      <c r="N77" s="332"/>
      <c r="Y77" s="33">
        <f>IF(AP77="5",BI77,0)</f>
        <v>0</v>
      </c>
      <c r="AA77" s="33">
        <f>IF(AP77="1",BG77,0)</f>
        <v>0</v>
      </c>
      <c r="AB77" s="33">
        <f>IF(AP77="1",BH77,0)</f>
        <v>0</v>
      </c>
      <c r="AC77" s="33">
        <f>IF(AP77="7",BG77,0)</f>
        <v>0</v>
      </c>
      <c r="AD77" s="33">
        <f>IF(AP77="7",BH77,0)</f>
        <v>0</v>
      </c>
      <c r="AE77" s="33">
        <f>IF(AP77="2",BG77,0)</f>
        <v>0</v>
      </c>
      <c r="AF77" s="33">
        <f>IF(AP77="2",BH77,0)</f>
        <v>0</v>
      </c>
      <c r="AG77" s="33">
        <f>IF(AP77="0",BI77,0)</f>
        <v>0</v>
      </c>
      <c r="AH77" s="35" t="s">
        <v>638</v>
      </c>
      <c r="AI77" s="39">
        <f>IF(AM77=0,K77,0)</f>
        <v>0</v>
      </c>
      <c r="AJ77" s="39">
        <f>IF(AM77=0,K77,0)</f>
        <v>0</v>
      </c>
      <c r="AK77" s="39">
        <f>IF(AM77=20,K77,0)</f>
        <v>0</v>
      </c>
      <c r="AM77" s="33">
        <v>20</v>
      </c>
      <c r="AN77" s="33">
        <f>H77*0.0100429875712672</f>
        <v>0</v>
      </c>
      <c r="AO77" s="33">
        <f>H77*(1-0.0100429875712672)</f>
        <v>0</v>
      </c>
      <c r="AP77" s="40" t="s">
        <v>142</v>
      </c>
      <c r="AU77" s="33">
        <f>AV77+AW77</f>
        <v>0</v>
      </c>
      <c r="AV77" s="33">
        <f>G77*AN77</f>
        <v>0</v>
      </c>
      <c r="AW77" s="33">
        <f>G77*AO77</f>
        <v>0</v>
      </c>
      <c r="AX77" s="36" t="s">
        <v>520</v>
      </c>
      <c r="AY77" s="36" t="s">
        <v>637</v>
      </c>
      <c r="AZ77" s="35" t="s">
        <v>636</v>
      </c>
      <c r="BB77" s="33">
        <f>AV77+AW77</f>
        <v>0</v>
      </c>
      <c r="BC77" s="33">
        <f>H77/(100-BD77)*100</f>
        <v>0</v>
      </c>
      <c r="BD77" s="33">
        <v>0</v>
      </c>
      <c r="BE77" s="33">
        <f>M77</f>
        <v>0</v>
      </c>
      <c r="BG77" s="39">
        <f>G77*AN77</f>
        <v>0</v>
      </c>
      <c r="BH77" s="39">
        <f>G77*AO77</f>
        <v>0</v>
      </c>
      <c r="BI77" s="39">
        <f>G77*H77</f>
        <v>0</v>
      </c>
      <c r="BJ77" s="39" t="s">
        <v>92</v>
      </c>
      <c r="BK77" s="33" t="s">
        <v>518</v>
      </c>
    </row>
    <row r="78" spans="1:63" ht="38.450000000000003" customHeight="1">
      <c r="A78" s="349"/>
      <c r="B78" s="349"/>
      <c r="C78" s="350" t="s">
        <v>29</v>
      </c>
      <c r="D78" s="436" t="s">
        <v>642</v>
      </c>
      <c r="E78" s="437"/>
      <c r="F78" s="437"/>
      <c r="G78" s="437"/>
      <c r="H78" s="437"/>
      <c r="I78" s="437"/>
      <c r="J78" s="437"/>
      <c r="K78" s="437"/>
      <c r="L78" s="437"/>
      <c r="M78" s="437"/>
      <c r="N78" s="332"/>
    </row>
    <row r="79" spans="1:63">
      <c r="A79" s="347" t="s">
        <v>641</v>
      </c>
      <c r="B79" s="347" t="s">
        <v>638</v>
      </c>
      <c r="C79" s="347" t="s">
        <v>640</v>
      </c>
      <c r="D79" s="434" t="s">
        <v>639</v>
      </c>
      <c r="E79" s="435"/>
      <c r="F79" s="347" t="s">
        <v>143</v>
      </c>
      <c r="G79" s="348">
        <v>6.6</v>
      </c>
      <c r="H79" s="348">
        <v>0</v>
      </c>
      <c r="I79" s="348">
        <f>G79*AN79</f>
        <v>0</v>
      </c>
      <c r="J79" s="348">
        <f>G79*AO79</f>
        <v>0</v>
      </c>
      <c r="K79" s="348">
        <f>G79*H79</f>
        <v>0</v>
      </c>
      <c r="L79" s="348">
        <v>0</v>
      </c>
      <c r="M79" s="348">
        <f>G79*L79</f>
        <v>0</v>
      </c>
      <c r="N79" s="332"/>
      <c r="Y79" s="33">
        <f>IF(AP79="5",BI79,0)</f>
        <v>0</v>
      </c>
      <c r="AA79" s="33">
        <f>IF(AP79="1",BG79,0)</f>
        <v>0</v>
      </c>
      <c r="AB79" s="33">
        <f>IF(AP79="1",BH79,0)</f>
        <v>0</v>
      </c>
      <c r="AC79" s="33">
        <f>IF(AP79="7",BG79,0)</f>
        <v>0</v>
      </c>
      <c r="AD79" s="33">
        <f>IF(AP79="7",BH79,0)</f>
        <v>0</v>
      </c>
      <c r="AE79" s="33">
        <f>IF(AP79="2",BG79,0)</f>
        <v>0</v>
      </c>
      <c r="AF79" s="33">
        <f>IF(AP79="2",BH79,0)</f>
        <v>0</v>
      </c>
      <c r="AG79" s="33">
        <f>IF(AP79="0",BI79,0)</f>
        <v>0</v>
      </c>
      <c r="AH79" s="35" t="s">
        <v>638</v>
      </c>
      <c r="AI79" s="39">
        <f>IF(AM79=0,K79,0)</f>
        <v>0</v>
      </c>
      <c r="AJ79" s="39">
        <f>IF(AM79=0,K79,0)</f>
        <v>0</v>
      </c>
      <c r="AK79" s="39">
        <f>IF(AM79=20,K79,0)</f>
        <v>0</v>
      </c>
      <c r="AM79" s="33">
        <v>20</v>
      </c>
      <c r="AN79" s="33">
        <f>H79*0</f>
        <v>0</v>
      </c>
      <c r="AO79" s="33">
        <f>H79*(1-0)</f>
        <v>0</v>
      </c>
      <c r="AP79" s="40" t="s">
        <v>142</v>
      </c>
      <c r="AU79" s="33">
        <f>AV79+AW79</f>
        <v>0</v>
      </c>
      <c r="AV79" s="33">
        <f>G79*AN79</f>
        <v>0</v>
      </c>
      <c r="AW79" s="33">
        <f>G79*AO79</f>
        <v>0</v>
      </c>
      <c r="AX79" s="36" t="s">
        <v>520</v>
      </c>
      <c r="AY79" s="36" t="s">
        <v>637</v>
      </c>
      <c r="AZ79" s="35" t="s">
        <v>636</v>
      </c>
      <c r="BB79" s="33">
        <f>AV79+AW79</f>
        <v>0</v>
      </c>
      <c r="BC79" s="33">
        <f>H79/(100-BD79)*100</f>
        <v>0</v>
      </c>
      <c r="BD79" s="33">
        <v>0</v>
      </c>
      <c r="BE79" s="33">
        <f>M79</f>
        <v>0</v>
      </c>
      <c r="BG79" s="39">
        <f>G79*AN79</f>
        <v>0</v>
      </c>
      <c r="BH79" s="39">
        <f>G79*AO79</f>
        <v>0</v>
      </c>
      <c r="BI79" s="39">
        <f>G79*H79</f>
        <v>0</v>
      </c>
      <c r="BJ79" s="39" t="s">
        <v>92</v>
      </c>
      <c r="BK79" s="33" t="s">
        <v>518</v>
      </c>
    </row>
    <row r="80" spans="1:63">
      <c r="A80" s="339"/>
      <c r="B80" s="340" t="s">
        <v>515</v>
      </c>
      <c r="C80" s="340"/>
      <c r="D80" s="430" t="s">
        <v>635</v>
      </c>
      <c r="E80" s="431"/>
      <c r="F80" s="339" t="s">
        <v>90</v>
      </c>
      <c r="G80" s="339" t="s">
        <v>90</v>
      </c>
      <c r="H80" s="339" t="s">
        <v>90</v>
      </c>
      <c r="I80" s="341">
        <f>I81+I83+I102+I104+I111+I118+I120+I123+I125+I130</f>
        <v>0</v>
      </c>
      <c r="J80" s="341">
        <f>J81+J83+J102+J104+J111+J118+J120+J123+J125+J130</f>
        <v>0</v>
      </c>
      <c r="K80" s="341">
        <f>K81+K83+K102+K104+K111+K118+K120+K123+K125+K130</f>
        <v>0</v>
      </c>
      <c r="L80" s="342"/>
      <c r="M80" s="341">
        <f>M81+M83+M102+M104+M111+M118+M120+M123+M125+M130</f>
        <v>172.845</v>
      </c>
      <c r="N80" s="332"/>
    </row>
    <row r="81" spans="1:63">
      <c r="A81" s="343"/>
      <c r="B81" s="344" t="s">
        <v>515</v>
      </c>
      <c r="C81" s="344" t="s">
        <v>225</v>
      </c>
      <c r="D81" s="432" t="s">
        <v>224</v>
      </c>
      <c r="E81" s="433"/>
      <c r="F81" s="343" t="s">
        <v>90</v>
      </c>
      <c r="G81" s="343" t="s">
        <v>90</v>
      </c>
      <c r="H81" s="343" t="s">
        <v>90</v>
      </c>
      <c r="I81" s="345">
        <f>SUM(I82:I82)</f>
        <v>0</v>
      </c>
      <c r="J81" s="345">
        <f>SUM(J82:J82)</f>
        <v>0</v>
      </c>
      <c r="K81" s="345">
        <f>SUM(K82:K82)</f>
        <v>0</v>
      </c>
      <c r="L81" s="346"/>
      <c r="M81" s="345">
        <f>SUM(M82:M82)</f>
        <v>0</v>
      </c>
      <c r="N81" s="332"/>
      <c r="AH81" s="35" t="s">
        <v>515</v>
      </c>
      <c r="AR81" s="38">
        <f>SUM(AI82:AI82)</f>
        <v>0</v>
      </c>
      <c r="AS81" s="38">
        <f>SUM(AJ82:AJ82)</f>
        <v>0</v>
      </c>
      <c r="AT81" s="38">
        <f>SUM(AK82:AK82)</f>
        <v>0</v>
      </c>
    </row>
    <row r="82" spans="1:63">
      <c r="A82" s="347" t="s">
        <v>634</v>
      </c>
      <c r="B82" s="347" t="s">
        <v>515</v>
      </c>
      <c r="C82" s="347" t="s">
        <v>633</v>
      </c>
      <c r="D82" s="434" t="s">
        <v>632</v>
      </c>
      <c r="E82" s="435"/>
      <c r="F82" s="347" t="s">
        <v>176</v>
      </c>
      <c r="G82" s="348">
        <v>386</v>
      </c>
      <c r="H82" s="348">
        <v>0</v>
      </c>
      <c r="I82" s="348">
        <f>G82*AN82</f>
        <v>0</v>
      </c>
      <c r="J82" s="348">
        <f>G82*AO82</f>
        <v>0</v>
      </c>
      <c r="K82" s="348">
        <f>G82*H82</f>
        <v>0</v>
      </c>
      <c r="L82" s="348">
        <v>0</v>
      </c>
      <c r="M82" s="348">
        <f>G82*L82</f>
        <v>0</v>
      </c>
      <c r="N82" s="332"/>
      <c r="Y82" s="33">
        <f>IF(AP82="5",BI82,0)</f>
        <v>0</v>
      </c>
      <c r="AA82" s="33">
        <f>IF(AP82="1",BG82,0)</f>
        <v>0</v>
      </c>
      <c r="AB82" s="33">
        <f>IF(AP82="1",BH82,0)</f>
        <v>0</v>
      </c>
      <c r="AC82" s="33">
        <f>IF(AP82="7",BG82,0)</f>
        <v>0</v>
      </c>
      <c r="AD82" s="33">
        <f>IF(AP82="7",BH82,0)</f>
        <v>0</v>
      </c>
      <c r="AE82" s="33">
        <f>IF(AP82="2",BG82,0)</f>
        <v>0</v>
      </c>
      <c r="AF82" s="33">
        <f>IF(AP82="2",BH82,0)</f>
        <v>0</v>
      </c>
      <c r="AG82" s="33">
        <f>IF(AP82="0",BI82,0)</f>
        <v>0</v>
      </c>
      <c r="AH82" s="35" t="s">
        <v>515</v>
      </c>
      <c r="AI82" s="39">
        <f>IF(AM82=0,K82,0)</f>
        <v>0</v>
      </c>
      <c r="AJ82" s="39">
        <f>IF(AM82=0,K82,0)</f>
        <v>0</v>
      </c>
      <c r="AK82" s="39">
        <f>IF(AM82=20,K82,0)</f>
        <v>0</v>
      </c>
      <c r="AM82" s="33">
        <v>20</v>
      </c>
      <c r="AN82" s="33">
        <f>H82*0</f>
        <v>0</v>
      </c>
      <c r="AO82" s="33">
        <f>H82*(1-0)</f>
        <v>0</v>
      </c>
      <c r="AP82" s="40" t="s">
        <v>95</v>
      </c>
      <c r="AU82" s="33">
        <f>AV82+AW82</f>
        <v>0</v>
      </c>
      <c r="AV82" s="33">
        <f>G82*AN82</f>
        <v>0</v>
      </c>
      <c r="AW82" s="33">
        <f>G82*AO82</f>
        <v>0</v>
      </c>
      <c r="AX82" s="36" t="s">
        <v>217</v>
      </c>
      <c r="AY82" s="36" t="s">
        <v>532</v>
      </c>
      <c r="AZ82" s="35" t="s">
        <v>513</v>
      </c>
      <c r="BB82" s="33">
        <f>AV82+AW82</f>
        <v>0</v>
      </c>
      <c r="BC82" s="33">
        <f>H82/(100-BD82)*100</f>
        <v>0</v>
      </c>
      <c r="BD82" s="33">
        <v>0</v>
      </c>
      <c r="BE82" s="33">
        <f>M82</f>
        <v>0</v>
      </c>
      <c r="BG82" s="39">
        <f>G82*AN82</f>
        <v>0</v>
      </c>
      <c r="BH82" s="39">
        <f>G82*AO82</f>
        <v>0</v>
      </c>
      <c r="BI82" s="39">
        <f>G82*H82</f>
        <v>0</v>
      </c>
      <c r="BJ82" s="39" t="s">
        <v>92</v>
      </c>
      <c r="BK82" s="33">
        <v>11</v>
      </c>
    </row>
    <row r="83" spans="1:63">
      <c r="A83" s="343"/>
      <c r="B83" s="344" t="s">
        <v>515</v>
      </c>
      <c r="C83" s="344" t="s">
        <v>580</v>
      </c>
      <c r="D83" s="432" t="s">
        <v>631</v>
      </c>
      <c r="E83" s="433"/>
      <c r="F83" s="343" t="s">
        <v>90</v>
      </c>
      <c r="G83" s="343" t="s">
        <v>90</v>
      </c>
      <c r="H83" s="343" t="s">
        <v>90</v>
      </c>
      <c r="I83" s="345">
        <f>SUM(I84:I101)</f>
        <v>0</v>
      </c>
      <c r="J83" s="345">
        <f>SUM(J84:J101)</f>
        <v>0</v>
      </c>
      <c r="K83" s="345">
        <f>SUM(K84:K101)</f>
        <v>0</v>
      </c>
      <c r="L83" s="346"/>
      <c r="M83" s="345">
        <f>SUM(M84:M101)</f>
        <v>0</v>
      </c>
      <c r="N83" s="332"/>
      <c r="AH83" s="35" t="s">
        <v>515</v>
      </c>
      <c r="AR83" s="38">
        <f>SUM(AI84:AI101)</f>
        <v>0</v>
      </c>
      <c r="AS83" s="38">
        <f>SUM(AJ84:AJ101)</f>
        <v>0</v>
      </c>
      <c r="AT83" s="38">
        <f>SUM(AK84:AK101)</f>
        <v>0</v>
      </c>
    </row>
    <row r="84" spans="1:63">
      <c r="A84" s="347" t="s">
        <v>630</v>
      </c>
      <c r="B84" s="347" t="s">
        <v>515</v>
      </c>
      <c r="C84" s="347" t="s">
        <v>629</v>
      </c>
      <c r="D84" s="434" t="s">
        <v>628</v>
      </c>
      <c r="E84" s="435"/>
      <c r="F84" s="347" t="s">
        <v>88</v>
      </c>
      <c r="G84" s="348">
        <v>9</v>
      </c>
      <c r="H84" s="348">
        <v>0</v>
      </c>
      <c r="I84" s="348">
        <f t="shared" ref="I84:I101" si="0">G84*AN84</f>
        <v>0</v>
      </c>
      <c r="J84" s="348">
        <f t="shared" ref="J84:J101" si="1">G84*AO84</f>
        <v>0</v>
      </c>
      <c r="K84" s="348">
        <f t="shared" ref="K84:K101" si="2">G84*H84</f>
        <v>0</v>
      </c>
      <c r="L84" s="348">
        <v>0</v>
      </c>
      <c r="M84" s="348">
        <f t="shared" ref="M84:M101" si="3">G84*L84</f>
        <v>0</v>
      </c>
      <c r="N84" s="332"/>
      <c r="Y84" s="33">
        <f t="shared" ref="Y84:Y101" si="4">IF(AP84="5",BI84,0)</f>
        <v>0</v>
      </c>
      <c r="AA84" s="33">
        <f t="shared" ref="AA84:AA101" si="5">IF(AP84="1",BG84,0)</f>
        <v>0</v>
      </c>
      <c r="AB84" s="33">
        <f t="shared" ref="AB84:AB101" si="6">IF(AP84="1",BH84,0)</f>
        <v>0</v>
      </c>
      <c r="AC84" s="33">
        <f t="shared" ref="AC84:AC101" si="7">IF(AP84="7",BG84,0)</f>
        <v>0</v>
      </c>
      <c r="AD84" s="33">
        <f t="shared" ref="AD84:AD101" si="8">IF(AP84="7",BH84,0)</f>
        <v>0</v>
      </c>
      <c r="AE84" s="33">
        <f t="shared" ref="AE84:AE101" si="9">IF(AP84="2",BG84,0)</f>
        <v>0</v>
      </c>
      <c r="AF84" s="33">
        <f t="shared" ref="AF84:AF101" si="10">IF(AP84="2",BH84,0)</f>
        <v>0</v>
      </c>
      <c r="AG84" s="33">
        <f t="shared" ref="AG84:AG101" si="11">IF(AP84="0",BI84,0)</f>
        <v>0</v>
      </c>
      <c r="AH84" s="35" t="s">
        <v>515</v>
      </c>
      <c r="AI84" s="39">
        <f t="shared" ref="AI84:AI101" si="12">IF(AM84=0,K84,0)</f>
        <v>0</v>
      </c>
      <c r="AJ84" s="39">
        <f t="shared" ref="AJ84:AJ101" si="13">IF(AM84=0,K84,0)</f>
        <v>0</v>
      </c>
      <c r="AK84" s="39">
        <f t="shared" ref="AK84:AK101" si="14">IF(AM84=20,K84,0)</f>
        <v>0</v>
      </c>
      <c r="AM84" s="33">
        <v>20</v>
      </c>
      <c r="AN84" s="33">
        <f t="shared" ref="AN84:AN101" si="15">H84*0</f>
        <v>0</v>
      </c>
      <c r="AO84" s="33">
        <f t="shared" ref="AO84:AO101" si="16">H84*(1-0)</f>
        <v>0</v>
      </c>
      <c r="AP84" s="40" t="s">
        <v>95</v>
      </c>
      <c r="AU84" s="33">
        <f t="shared" ref="AU84:AU101" si="17">AV84+AW84</f>
        <v>0</v>
      </c>
      <c r="AV84" s="33">
        <f t="shared" ref="AV84:AV101" si="18">G84*AN84</f>
        <v>0</v>
      </c>
      <c r="AW84" s="33">
        <f t="shared" ref="AW84:AW101" si="19">G84*AO84</f>
        <v>0</v>
      </c>
      <c r="AX84" s="36" t="s">
        <v>581</v>
      </c>
      <c r="AY84" s="36" t="s">
        <v>532</v>
      </c>
      <c r="AZ84" s="35" t="s">
        <v>513</v>
      </c>
      <c r="BB84" s="33">
        <f t="shared" ref="BB84:BB101" si="20">AV84+AW84</f>
        <v>0</v>
      </c>
      <c r="BC84" s="33">
        <f t="shared" ref="BC84:BC101" si="21">H84/(100-BD84)*100</f>
        <v>0</v>
      </c>
      <c r="BD84" s="33">
        <v>0</v>
      </c>
      <c r="BE84" s="33">
        <f t="shared" ref="BE84:BE101" si="22">M84</f>
        <v>0</v>
      </c>
      <c r="BG84" s="39">
        <f t="shared" ref="BG84:BG101" si="23">G84*AN84</f>
        <v>0</v>
      </c>
      <c r="BH84" s="39">
        <f t="shared" ref="BH84:BH101" si="24">G84*AO84</f>
        <v>0</v>
      </c>
      <c r="BI84" s="39">
        <f t="shared" ref="BI84:BI101" si="25">G84*H84</f>
        <v>0</v>
      </c>
      <c r="BJ84" s="39" t="s">
        <v>92</v>
      </c>
      <c r="BK84" s="33" t="s">
        <v>580</v>
      </c>
    </row>
    <row r="85" spans="1:63">
      <c r="A85" s="347" t="s">
        <v>627</v>
      </c>
      <c r="B85" s="347" t="s">
        <v>515</v>
      </c>
      <c r="C85" s="347" t="s">
        <v>626</v>
      </c>
      <c r="D85" s="434" t="s">
        <v>625</v>
      </c>
      <c r="E85" s="435"/>
      <c r="F85" s="347" t="s">
        <v>88</v>
      </c>
      <c r="G85" s="348">
        <v>1</v>
      </c>
      <c r="H85" s="348">
        <v>0</v>
      </c>
      <c r="I85" s="348">
        <f t="shared" si="0"/>
        <v>0</v>
      </c>
      <c r="J85" s="348">
        <f t="shared" si="1"/>
        <v>0</v>
      </c>
      <c r="K85" s="348">
        <f t="shared" si="2"/>
        <v>0</v>
      </c>
      <c r="L85" s="348">
        <v>0</v>
      </c>
      <c r="M85" s="348">
        <f t="shared" si="3"/>
        <v>0</v>
      </c>
      <c r="N85" s="332"/>
      <c r="Y85" s="33">
        <f t="shared" si="4"/>
        <v>0</v>
      </c>
      <c r="AA85" s="33">
        <f t="shared" si="5"/>
        <v>0</v>
      </c>
      <c r="AB85" s="33">
        <f t="shared" si="6"/>
        <v>0</v>
      </c>
      <c r="AC85" s="33">
        <f t="shared" si="7"/>
        <v>0</v>
      </c>
      <c r="AD85" s="33">
        <f t="shared" si="8"/>
        <v>0</v>
      </c>
      <c r="AE85" s="33">
        <f t="shared" si="9"/>
        <v>0</v>
      </c>
      <c r="AF85" s="33">
        <f t="shared" si="10"/>
        <v>0</v>
      </c>
      <c r="AG85" s="33">
        <f t="shared" si="11"/>
        <v>0</v>
      </c>
      <c r="AH85" s="35" t="s">
        <v>515</v>
      </c>
      <c r="AI85" s="39">
        <f t="shared" si="12"/>
        <v>0</v>
      </c>
      <c r="AJ85" s="39">
        <f t="shared" si="13"/>
        <v>0</v>
      </c>
      <c r="AK85" s="39">
        <f t="shared" si="14"/>
        <v>0</v>
      </c>
      <c r="AM85" s="33">
        <v>20</v>
      </c>
      <c r="AN85" s="33">
        <f t="shared" si="15"/>
        <v>0</v>
      </c>
      <c r="AO85" s="33">
        <f t="shared" si="16"/>
        <v>0</v>
      </c>
      <c r="AP85" s="40" t="s">
        <v>95</v>
      </c>
      <c r="AU85" s="33">
        <f t="shared" si="17"/>
        <v>0</v>
      </c>
      <c r="AV85" s="33">
        <f t="shared" si="18"/>
        <v>0</v>
      </c>
      <c r="AW85" s="33">
        <f t="shared" si="19"/>
        <v>0</v>
      </c>
      <c r="AX85" s="36" t="s">
        <v>581</v>
      </c>
      <c r="AY85" s="36" t="s">
        <v>532</v>
      </c>
      <c r="AZ85" s="35" t="s">
        <v>513</v>
      </c>
      <c r="BB85" s="33">
        <f t="shared" si="20"/>
        <v>0</v>
      </c>
      <c r="BC85" s="33">
        <f t="shared" si="21"/>
        <v>0</v>
      </c>
      <c r="BD85" s="33">
        <v>0</v>
      </c>
      <c r="BE85" s="33">
        <f t="shared" si="22"/>
        <v>0</v>
      </c>
      <c r="BG85" s="39">
        <f t="shared" si="23"/>
        <v>0</v>
      </c>
      <c r="BH85" s="39">
        <f t="shared" si="24"/>
        <v>0</v>
      </c>
      <c r="BI85" s="39">
        <f t="shared" si="25"/>
        <v>0</v>
      </c>
      <c r="BJ85" s="39" t="s">
        <v>92</v>
      </c>
      <c r="BK85" s="33" t="s">
        <v>580</v>
      </c>
    </row>
    <row r="86" spans="1:63">
      <c r="A86" s="347" t="s">
        <v>624</v>
      </c>
      <c r="B86" s="347" t="s">
        <v>515</v>
      </c>
      <c r="C86" s="347" t="s">
        <v>623</v>
      </c>
      <c r="D86" s="434" t="s">
        <v>622</v>
      </c>
      <c r="E86" s="435"/>
      <c r="F86" s="347" t="s">
        <v>88</v>
      </c>
      <c r="G86" s="348">
        <v>1</v>
      </c>
      <c r="H86" s="348">
        <v>0</v>
      </c>
      <c r="I86" s="348">
        <f t="shared" si="0"/>
        <v>0</v>
      </c>
      <c r="J86" s="348">
        <f t="shared" si="1"/>
        <v>0</v>
      </c>
      <c r="K86" s="348">
        <f t="shared" si="2"/>
        <v>0</v>
      </c>
      <c r="L86" s="348">
        <v>0</v>
      </c>
      <c r="M86" s="348">
        <f t="shared" si="3"/>
        <v>0</v>
      </c>
      <c r="N86" s="332"/>
      <c r="Y86" s="33">
        <f t="shared" si="4"/>
        <v>0</v>
      </c>
      <c r="AA86" s="33">
        <f t="shared" si="5"/>
        <v>0</v>
      </c>
      <c r="AB86" s="33">
        <f t="shared" si="6"/>
        <v>0</v>
      </c>
      <c r="AC86" s="33">
        <f t="shared" si="7"/>
        <v>0</v>
      </c>
      <c r="AD86" s="33">
        <f t="shared" si="8"/>
        <v>0</v>
      </c>
      <c r="AE86" s="33">
        <f t="shared" si="9"/>
        <v>0</v>
      </c>
      <c r="AF86" s="33">
        <f t="shared" si="10"/>
        <v>0</v>
      </c>
      <c r="AG86" s="33">
        <f t="shared" si="11"/>
        <v>0</v>
      </c>
      <c r="AH86" s="35" t="s">
        <v>515</v>
      </c>
      <c r="AI86" s="39">
        <f t="shared" si="12"/>
        <v>0</v>
      </c>
      <c r="AJ86" s="39">
        <f t="shared" si="13"/>
        <v>0</v>
      </c>
      <c r="AK86" s="39">
        <f t="shared" si="14"/>
        <v>0</v>
      </c>
      <c r="AM86" s="33">
        <v>20</v>
      </c>
      <c r="AN86" s="33">
        <f t="shared" si="15"/>
        <v>0</v>
      </c>
      <c r="AO86" s="33">
        <f t="shared" si="16"/>
        <v>0</v>
      </c>
      <c r="AP86" s="40" t="s">
        <v>95</v>
      </c>
      <c r="AU86" s="33">
        <f t="shared" si="17"/>
        <v>0</v>
      </c>
      <c r="AV86" s="33">
        <f t="shared" si="18"/>
        <v>0</v>
      </c>
      <c r="AW86" s="33">
        <f t="shared" si="19"/>
        <v>0</v>
      </c>
      <c r="AX86" s="36" t="s">
        <v>581</v>
      </c>
      <c r="AY86" s="36" t="s">
        <v>532</v>
      </c>
      <c r="AZ86" s="35" t="s">
        <v>513</v>
      </c>
      <c r="BB86" s="33">
        <f t="shared" si="20"/>
        <v>0</v>
      </c>
      <c r="BC86" s="33">
        <f t="shared" si="21"/>
        <v>0</v>
      </c>
      <c r="BD86" s="33">
        <v>0</v>
      </c>
      <c r="BE86" s="33">
        <f t="shared" si="22"/>
        <v>0</v>
      </c>
      <c r="BG86" s="39">
        <f t="shared" si="23"/>
        <v>0</v>
      </c>
      <c r="BH86" s="39">
        <f t="shared" si="24"/>
        <v>0</v>
      </c>
      <c r="BI86" s="39">
        <f t="shared" si="25"/>
        <v>0</v>
      </c>
      <c r="BJ86" s="39" t="s">
        <v>92</v>
      </c>
      <c r="BK86" s="33" t="s">
        <v>580</v>
      </c>
    </row>
    <row r="87" spans="1:63">
      <c r="A87" s="347" t="s">
        <v>621</v>
      </c>
      <c r="B87" s="347" t="s">
        <v>515</v>
      </c>
      <c r="C87" s="347" t="s">
        <v>620</v>
      </c>
      <c r="D87" s="434" t="s">
        <v>619</v>
      </c>
      <c r="E87" s="435"/>
      <c r="F87" s="347" t="s">
        <v>88</v>
      </c>
      <c r="G87" s="348">
        <v>3</v>
      </c>
      <c r="H87" s="348">
        <v>0</v>
      </c>
      <c r="I87" s="348">
        <f t="shared" si="0"/>
        <v>0</v>
      </c>
      <c r="J87" s="348">
        <f t="shared" si="1"/>
        <v>0</v>
      </c>
      <c r="K87" s="348">
        <f t="shared" si="2"/>
        <v>0</v>
      </c>
      <c r="L87" s="348">
        <v>0</v>
      </c>
      <c r="M87" s="348">
        <f t="shared" si="3"/>
        <v>0</v>
      </c>
      <c r="N87" s="332"/>
      <c r="Y87" s="33">
        <f t="shared" si="4"/>
        <v>0</v>
      </c>
      <c r="AA87" s="33">
        <f t="shared" si="5"/>
        <v>0</v>
      </c>
      <c r="AB87" s="33">
        <f t="shared" si="6"/>
        <v>0</v>
      </c>
      <c r="AC87" s="33">
        <f t="shared" si="7"/>
        <v>0</v>
      </c>
      <c r="AD87" s="33">
        <f t="shared" si="8"/>
        <v>0</v>
      </c>
      <c r="AE87" s="33">
        <f t="shared" si="9"/>
        <v>0</v>
      </c>
      <c r="AF87" s="33">
        <f t="shared" si="10"/>
        <v>0</v>
      </c>
      <c r="AG87" s="33">
        <f t="shared" si="11"/>
        <v>0</v>
      </c>
      <c r="AH87" s="35" t="s">
        <v>515</v>
      </c>
      <c r="AI87" s="39">
        <f t="shared" si="12"/>
        <v>0</v>
      </c>
      <c r="AJ87" s="39">
        <f t="shared" si="13"/>
        <v>0</v>
      </c>
      <c r="AK87" s="39">
        <f t="shared" si="14"/>
        <v>0</v>
      </c>
      <c r="AM87" s="33">
        <v>20</v>
      </c>
      <c r="AN87" s="33">
        <f t="shared" si="15"/>
        <v>0</v>
      </c>
      <c r="AO87" s="33">
        <f t="shared" si="16"/>
        <v>0</v>
      </c>
      <c r="AP87" s="40" t="s">
        <v>95</v>
      </c>
      <c r="AU87" s="33">
        <f t="shared" si="17"/>
        <v>0</v>
      </c>
      <c r="AV87" s="33">
        <f t="shared" si="18"/>
        <v>0</v>
      </c>
      <c r="AW87" s="33">
        <f t="shared" si="19"/>
        <v>0</v>
      </c>
      <c r="AX87" s="36" t="s">
        <v>581</v>
      </c>
      <c r="AY87" s="36" t="s">
        <v>532</v>
      </c>
      <c r="AZ87" s="35" t="s">
        <v>513</v>
      </c>
      <c r="BB87" s="33">
        <f t="shared" si="20"/>
        <v>0</v>
      </c>
      <c r="BC87" s="33">
        <f t="shared" si="21"/>
        <v>0</v>
      </c>
      <c r="BD87" s="33">
        <v>0</v>
      </c>
      <c r="BE87" s="33">
        <f t="shared" si="22"/>
        <v>0</v>
      </c>
      <c r="BG87" s="39">
        <f t="shared" si="23"/>
        <v>0</v>
      </c>
      <c r="BH87" s="39">
        <f t="shared" si="24"/>
        <v>0</v>
      </c>
      <c r="BI87" s="39">
        <f t="shared" si="25"/>
        <v>0</v>
      </c>
      <c r="BJ87" s="39" t="s">
        <v>92</v>
      </c>
      <c r="BK87" s="33" t="s">
        <v>580</v>
      </c>
    </row>
    <row r="88" spans="1:63">
      <c r="A88" s="347" t="s">
        <v>618</v>
      </c>
      <c r="B88" s="347" t="s">
        <v>515</v>
      </c>
      <c r="C88" s="347" t="s">
        <v>617</v>
      </c>
      <c r="D88" s="434" t="s">
        <v>616</v>
      </c>
      <c r="E88" s="435"/>
      <c r="F88" s="347" t="s">
        <v>88</v>
      </c>
      <c r="G88" s="348">
        <v>2</v>
      </c>
      <c r="H88" s="348">
        <v>0</v>
      </c>
      <c r="I88" s="348">
        <f t="shared" si="0"/>
        <v>0</v>
      </c>
      <c r="J88" s="348">
        <f t="shared" si="1"/>
        <v>0</v>
      </c>
      <c r="K88" s="348">
        <f t="shared" si="2"/>
        <v>0</v>
      </c>
      <c r="L88" s="348">
        <v>0</v>
      </c>
      <c r="M88" s="348">
        <f t="shared" si="3"/>
        <v>0</v>
      </c>
      <c r="N88" s="332"/>
      <c r="Y88" s="33">
        <f t="shared" si="4"/>
        <v>0</v>
      </c>
      <c r="AA88" s="33">
        <f t="shared" si="5"/>
        <v>0</v>
      </c>
      <c r="AB88" s="33">
        <f t="shared" si="6"/>
        <v>0</v>
      </c>
      <c r="AC88" s="33">
        <f t="shared" si="7"/>
        <v>0</v>
      </c>
      <c r="AD88" s="33">
        <f t="shared" si="8"/>
        <v>0</v>
      </c>
      <c r="AE88" s="33">
        <f t="shared" si="9"/>
        <v>0</v>
      </c>
      <c r="AF88" s="33">
        <f t="shared" si="10"/>
        <v>0</v>
      </c>
      <c r="AG88" s="33">
        <f t="shared" si="11"/>
        <v>0</v>
      </c>
      <c r="AH88" s="35" t="s">
        <v>515</v>
      </c>
      <c r="AI88" s="39">
        <f t="shared" si="12"/>
        <v>0</v>
      </c>
      <c r="AJ88" s="39">
        <f t="shared" si="13"/>
        <v>0</v>
      </c>
      <c r="AK88" s="39">
        <f t="shared" si="14"/>
        <v>0</v>
      </c>
      <c r="AM88" s="33">
        <v>20</v>
      </c>
      <c r="AN88" s="33">
        <f t="shared" si="15"/>
        <v>0</v>
      </c>
      <c r="AO88" s="33">
        <f t="shared" si="16"/>
        <v>0</v>
      </c>
      <c r="AP88" s="40" t="s">
        <v>95</v>
      </c>
      <c r="AU88" s="33">
        <f t="shared" si="17"/>
        <v>0</v>
      </c>
      <c r="AV88" s="33">
        <f t="shared" si="18"/>
        <v>0</v>
      </c>
      <c r="AW88" s="33">
        <f t="shared" si="19"/>
        <v>0</v>
      </c>
      <c r="AX88" s="36" t="s">
        <v>581</v>
      </c>
      <c r="AY88" s="36" t="s">
        <v>532</v>
      </c>
      <c r="AZ88" s="35" t="s">
        <v>513</v>
      </c>
      <c r="BB88" s="33">
        <f t="shared" si="20"/>
        <v>0</v>
      </c>
      <c r="BC88" s="33">
        <f t="shared" si="21"/>
        <v>0</v>
      </c>
      <c r="BD88" s="33">
        <v>0</v>
      </c>
      <c r="BE88" s="33">
        <f t="shared" si="22"/>
        <v>0</v>
      </c>
      <c r="BG88" s="39">
        <f t="shared" si="23"/>
        <v>0</v>
      </c>
      <c r="BH88" s="39">
        <f t="shared" si="24"/>
        <v>0</v>
      </c>
      <c r="BI88" s="39">
        <f t="shared" si="25"/>
        <v>0</v>
      </c>
      <c r="BJ88" s="39" t="s">
        <v>92</v>
      </c>
      <c r="BK88" s="33" t="s">
        <v>580</v>
      </c>
    </row>
    <row r="89" spans="1:63">
      <c r="A89" s="347" t="s">
        <v>615</v>
      </c>
      <c r="B89" s="347" t="s">
        <v>515</v>
      </c>
      <c r="C89" s="347" t="s">
        <v>614</v>
      </c>
      <c r="D89" s="434" t="s">
        <v>613</v>
      </c>
      <c r="E89" s="435"/>
      <c r="F89" s="347" t="s">
        <v>88</v>
      </c>
      <c r="G89" s="348">
        <v>1</v>
      </c>
      <c r="H89" s="348">
        <v>0</v>
      </c>
      <c r="I89" s="348">
        <f t="shared" si="0"/>
        <v>0</v>
      </c>
      <c r="J89" s="348">
        <f t="shared" si="1"/>
        <v>0</v>
      </c>
      <c r="K89" s="348">
        <f t="shared" si="2"/>
        <v>0</v>
      </c>
      <c r="L89" s="348">
        <v>0</v>
      </c>
      <c r="M89" s="348">
        <f t="shared" si="3"/>
        <v>0</v>
      </c>
      <c r="N89" s="332"/>
      <c r="Y89" s="33">
        <f t="shared" si="4"/>
        <v>0</v>
      </c>
      <c r="AA89" s="33">
        <f t="shared" si="5"/>
        <v>0</v>
      </c>
      <c r="AB89" s="33">
        <f t="shared" si="6"/>
        <v>0</v>
      </c>
      <c r="AC89" s="33">
        <f t="shared" si="7"/>
        <v>0</v>
      </c>
      <c r="AD89" s="33">
        <f t="shared" si="8"/>
        <v>0</v>
      </c>
      <c r="AE89" s="33">
        <f t="shared" si="9"/>
        <v>0</v>
      </c>
      <c r="AF89" s="33">
        <f t="shared" si="10"/>
        <v>0</v>
      </c>
      <c r="AG89" s="33">
        <f t="shared" si="11"/>
        <v>0</v>
      </c>
      <c r="AH89" s="35" t="s">
        <v>515</v>
      </c>
      <c r="AI89" s="39">
        <f t="shared" si="12"/>
        <v>0</v>
      </c>
      <c r="AJ89" s="39">
        <f t="shared" si="13"/>
        <v>0</v>
      </c>
      <c r="AK89" s="39">
        <f t="shared" si="14"/>
        <v>0</v>
      </c>
      <c r="AM89" s="33">
        <v>20</v>
      </c>
      <c r="AN89" s="33">
        <f t="shared" si="15"/>
        <v>0</v>
      </c>
      <c r="AO89" s="33">
        <f t="shared" si="16"/>
        <v>0</v>
      </c>
      <c r="AP89" s="40" t="s">
        <v>95</v>
      </c>
      <c r="AU89" s="33">
        <f t="shared" si="17"/>
        <v>0</v>
      </c>
      <c r="AV89" s="33">
        <f t="shared" si="18"/>
        <v>0</v>
      </c>
      <c r="AW89" s="33">
        <f t="shared" si="19"/>
        <v>0</v>
      </c>
      <c r="AX89" s="36" t="s">
        <v>581</v>
      </c>
      <c r="AY89" s="36" t="s">
        <v>532</v>
      </c>
      <c r="AZ89" s="35" t="s">
        <v>513</v>
      </c>
      <c r="BB89" s="33">
        <f t="shared" si="20"/>
        <v>0</v>
      </c>
      <c r="BC89" s="33">
        <f t="shared" si="21"/>
        <v>0</v>
      </c>
      <c r="BD89" s="33">
        <v>0</v>
      </c>
      <c r="BE89" s="33">
        <f t="shared" si="22"/>
        <v>0</v>
      </c>
      <c r="BG89" s="39">
        <f t="shared" si="23"/>
        <v>0</v>
      </c>
      <c r="BH89" s="39">
        <f t="shared" si="24"/>
        <v>0</v>
      </c>
      <c r="BI89" s="39">
        <f t="shared" si="25"/>
        <v>0</v>
      </c>
      <c r="BJ89" s="39" t="s">
        <v>92</v>
      </c>
      <c r="BK89" s="33" t="s">
        <v>580</v>
      </c>
    </row>
    <row r="90" spans="1:63">
      <c r="A90" s="347" t="s">
        <v>612</v>
      </c>
      <c r="B90" s="347" t="s">
        <v>515</v>
      </c>
      <c r="C90" s="347" t="s">
        <v>611</v>
      </c>
      <c r="D90" s="434" t="s">
        <v>610</v>
      </c>
      <c r="E90" s="435"/>
      <c r="F90" s="347" t="s">
        <v>88</v>
      </c>
      <c r="G90" s="348">
        <v>2</v>
      </c>
      <c r="H90" s="348">
        <v>0</v>
      </c>
      <c r="I90" s="348">
        <f t="shared" si="0"/>
        <v>0</v>
      </c>
      <c r="J90" s="348">
        <f t="shared" si="1"/>
        <v>0</v>
      </c>
      <c r="K90" s="348">
        <f t="shared" si="2"/>
        <v>0</v>
      </c>
      <c r="L90" s="348">
        <v>0</v>
      </c>
      <c r="M90" s="348">
        <f t="shared" si="3"/>
        <v>0</v>
      </c>
      <c r="N90" s="332"/>
      <c r="Y90" s="33">
        <f t="shared" si="4"/>
        <v>0</v>
      </c>
      <c r="AA90" s="33">
        <f t="shared" si="5"/>
        <v>0</v>
      </c>
      <c r="AB90" s="33">
        <f t="shared" si="6"/>
        <v>0</v>
      </c>
      <c r="AC90" s="33">
        <f t="shared" si="7"/>
        <v>0</v>
      </c>
      <c r="AD90" s="33">
        <f t="shared" si="8"/>
        <v>0</v>
      </c>
      <c r="AE90" s="33">
        <f t="shared" si="9"/>
        <v>0</v>
      </c>
      <c r="AF90" s="33">
        <f t="shared" si="10"/>
        <v>0</v>
      </c>
      <c r="AG90" s="33">
        <f t="shared" si="11"/>
        <v>0</v>
      </c>
      <c r="AH90" s="35" t="s">
        <v>515</v>
      </c>
      <c r="AI90" s="39">
        <f t="shared" si="12"/>
        <v>0</v>
      </c>
      <c r="AJ90" s="39">
        <f t="shared" si="13"/>
        <v>0</v>
      </c>
      <c r="AK90" s="39">
        <f t="shared" si="14"/>
        <v>0</v>
      </c>
      <c r="AM90" s="33">
        <v>20</v>
      </c>
      <c r="AN90" s="33">
        <f t="shared" si="15"/>
        <v>0</v>
      </c>
      <c r="AO90" s="33">
        <f t="shared" si="16"/>
        <v>0</v>
      </c>
      <c r="AP90" s="40" t="s">
        <v>95</v>
      </c>
      <c r="AU90" s="33">
        <f t="shared" si="17"/>
        <v>0</v>
      </c>
      <c r="AV90" s="33">
        <f t="shared" si="18"/>
        <v>0</v>
      </c>
      <c r="AW90" s="33">
        <f t="shared" si="19"/>
        <v>0</v>
      </c>
      <c r="AX90" s="36" t="s">
        <v>581</v>
      </c>
      <c r="AY90" s="36" t="s">
        <v>532</v>
      </c>
      <c r="AZ90" s="35" t="s">
        <v>513</v>
      </c>
      <c r="BB90" s="33">
        <f t="shared" si="20"/>
        <v>0</v>
      </c>
      <c r="BC90" s="33">
        <f t="shared" si="21"/>
        <v>0</v>
      </c>
      <c r="BD90" s="33">
        <v>0</v>
      </c>
      <c r="BE90" s="33">
        <f t="shared" si="22"/>
        <v>0</v>
      </c>
      <c r="BG90" s="39">
        <f t="shared" si="23"/>
        <v>0</v>
      </c>
      <c r="BH90" s="39">
        <f t="shared" si="24"/>
        <v>0</v>
      </c>
      <c r="BI90" s="39">
        <f t="shared" si="25"/>
        <v>0</v>
      </c>
      <c r="BJ90" s="39" t="s">
        <v>92</v>
      </c>
      <c r="BK90" s="33" t="s">
        <v>580</v>
      </c>
    </row>
    <row r="91" spans="1:63">
      <c r="A91" s="347" t="s">
        <v>609</v>
      </c>
      <c r="B91" s="347" t="s">
        <v>515</v>
      </c>
      <c r="C91" s="347" t="s">
        <v>608</v>
      </c>
      <c r="D91" s="434" t="s">
        <v>607</v>
      </c>
      <c r="E91" s="435"/>
      <c r="F91" s="347" t="s">
        <v>88</v>
      </c>
      <c r="G91" s="348">
        <v>1</v>
      </c>
      <c r="H91" s="348">
        <v>0</v>
      </c>
      <c r="I91" s="348">
        <f t="shared" si="0"/>
        <v>0</v>
      </c>
      <c r="J91" s="348">
        <f t="shared" si="1"/>
        <v>0</v>
      </c>
      <c r="K91" s="348">
        <f t="shared" si="2"/>
        <v>0</v>
      </c>
      <c r="L91" s="348">
        <v>0</v>
      </c>
      <c r="M91" s="348">
        <f t="shared" si="3"/>
        <v>0</v>
      </c>
      <c r="N91" s="332"/>
      <c r="Y91" s="33">
        <f t="shared" si="4"/>
        <v>0</v>
      </c>
      <c r="AA91" s="33">
        <f t="shared" si="5"/>
        <v>0</v>
      </c>
      <c r="AB91" s="33">
        <f t="shared" si="6"/>
        <v>0</v>
      </c>
      <c r="AC91" s="33">
        <f t="shared" si="7"/>
        <v>0</v>
      </c>
      <c r="AD91" s="33">
        <f t="shared" si="8"/>
        <v>0</v>
      </c>
      <c r="AE91" s="33">
        <f t="shared" si="9"/>
        <v>0</v>
      </c>
      <c r="AF91" s="33">
        <f t="shared" si="10"/>
        <v>0</v>
      </c>
      <c r="AG91" s="33">
        <f t="shared" si="11"/>
        <v>0</v>
      </c>
      <c r="AH91" s="35" t="s">
        <v>515</v>
      </c>
      <c r="AI91" s="39">
        <f t="shared" si="12"/>
        <v>0</v>
      </c>
      <c r="AJ91" s="39">
        <f t="shared" si="13"/>
        <v>0</v>
      </c>
      <c r="AK91" s="39">
        <f t="shared" si="14"/>
        <v>0</v>
      </c>
      <c r="AM91" s="33">
        <v>20</v>
      </c>
      <c r="AN91" s="33">
        <f t="shared" si="15"/>
        <v>0</v>
      </c>
      <c r="AO91" s="33">
        <f t="shared" si="16"/>
        <v>0</v>
      </c>
      <c r="AP91" s="40" t="s">
        <v>95</v>
      </c>
      <c r="AU91" s="33">
        <f t="shared" si="17"/>
        <v>0</v>
      </c>
      <c r="AV91" s="33">
        <f t="shared" si="18"/>
        <v>0</v>
      </c>
      <c r="AW91" s="33">
        <f t="shared" si="19"/>
        <v>0</v>
      </c>
      <c r="AX91" s="36" t="s">
        <v>581</v>
      </c>
      <c r="AY91" s="36" t="s">
        <v>532</v>
      </c>
      <c r="AZ91" s="35" t="s">
        <v>513</v>
      </c>
      <c r="BB91" s="33">
        <f t="shared" si="20"/>
        <v>0</v>
      </c>
      <c r="BC91" s="33">
        <f t="shared" si="21"/>
        <v>0</v>
      </c>
      <c r="BD91" s="33">
        <v>0</v>
      </c>
      <c r="BE91" s="33">
        <f t="shared" si="22"/>
        <v>0</v>
      </c>
      <c r="BG91" s="39">
        <f t="shared" si="23"/>
        <v>0</v>
      </c>
      <c r="BH91" s="39">
        <f t="shared" si="24"/>
        <v>0</v>
      </c>
      <c r="BI91" s="39">
        <f t="shared" si="25"/>
        <v>0</v>
      </c>
      <c r="BJ91" s="39" t="s">
        <v>92</v>
      </c>
      <c r="BK91" s="33" t="s">
        <v>580</v>
      </c>
    </row>
    <row r="92" spans="1:63">
      <c r="A92" s="347" t="s">
        <v>606</v>
      </c>
      <c r="B92" s="347" t="s">
        <v>515</v>
      </c>
      <c r="C92" s="347" t="s">
        <v>605</v>
      </c>
      <c r="D92" s="434" t="s">
        <v>604</v>
      </c>
      <c r="E92" s="435"/>
      <c r="F92" s="347" t="s">
        <v>88</v>
      </c>
      <c r="G92" s="348">
        <v>16</v>
      </c>
      <c r="H92" s="348">
        <v>0</v>
      </c>
      <c r="I92" s="348">
        <f t="shared" si="0"/>
        <v>0</v>
      </c>
      <c r="J92" s="348">
        <f t="shared" si="1"/>
        <v>0</v>
      </c>
      <c r="K92" s="348">
        <f t="shared" si="2"/>
        <v>0</v>
      </c>
      <c r="L92" s="348">
        <v>0</v>
      </c>
      <c r="M92" s="348">
        <f t="shared" si="3"/>
        <v>0</v>
      </c>
      <c r="N92" s="332"/>
      <c r="Y92" s="33">
        <f t="shared" si="4"/>
        <v>0</v>
      </c>
      <c r="AA92" s="33">
        <f t="shared" si="5"/>
        <v>0</v>
      </c>
      <c r="AB92" s="33">
        <f t="shared" si="6"/>
        <v>0</v>
      </c>
      <c r="AC92" s="33">
        <f t="shared" si="7"/>
        <v>0</v>
      </c>
      <c r="AD92" s="33">
        <f t="shared" si="8"/>
        <v>0</v>
      </c>
      <c r="AE92" s="33">
        <f t="shared" si="9"/>
        <v>0</v>
      </c>
      <c r="AF92" s="33">
        <f t="shared" si="10"/>
        <v>0</v>
      </c>
      <c r="AG92" s="33">
        <f t="shared" si="11"/>
        <v>0</v>
      </c>
      <c r="AH92" s="35" t="s">
        <v>515</v>
      </c>
      <c r="AI92" s="39">
        <f t="shared" si="12"/>
        <v>0</v>
      </c>
      <c r="AJ92" s="39">
        <f t="shared" si="13"/>
        <v>0</v>
      </c>
      <c r="AK92" s="39">
        <f t="shared" si="14"/>
        <v>0</v>
      </c>
      <c r="AM92" s="33">
        <v>20</v>
      </c>
      <c r="AN92" s="33">
        <f t="shared" si="15"/>
        <v>0</v>
      </c>
      <c r="AO92" s="33">
        <f t="shared" si="16"/>
        <v>0</v>
      </c>
      <c r="AP92" s="40" t="s">
        <v>95</v>
      </c>
      <c r="AU92" s="33">
        <f t="shared" si="17"/>
        <v>0</v>
      </c>
      <c r="AV92" s="33">
        <f t="shared" si="18"/>
        <v>0</v>
      </c>
      <c r="AW92" s="33">
        <f t="shared" si="19"/>
        <v>0</v>
      </c>
      <c r="AX92" s="36" t="s">
        <v>581</v>
      </c>
      <c r="AY92" s="36" t="s">
        <v>532</v>
      </c>
      <c r="AZ92" s="35" t="s">
        <v>513</v>
      </c>
      <c r="BB92" s="33">
        <f t="shared" si="20"/>
        <v>0</v>
      </c>
      <c r="BC92" s="33">
        <f t="shared" si="21"/>
        <v>0</v>
      </c>
      <c r="BD92" s="33">
        <v>0</v>
      </c>
      <c r="BE92" s="33">
        <f t="shared" si="22"/>
        <v>0</v>
      </c>
      <c r="BG92" s="39">
        <f t="shared" si="23"/>
        <v>0</v>
      </c>
      <c r="BH92" s="39">
        <f t="shared" si="24"/>
        <v>0</v>
      </c>
      <c r="BI92" s="39">
        <f t="shared" si="25"/>
        <v>0</v>
      </c>
      <c r="BJ92" s="39" t="s">
        <v>92</v>
      </c>
      <c r="BK92" s="33" t="s">
        <v>580</v>
      </c>
    </row>
    <row r="93" spans="1:63">
      <c r="A93" s="347" t="s">
        <v>603</v>
      </c>
      <c r="B93" s="347" t="s">
        <v>515</v>
      </c>
      <c r="C93" s="347" t="s">
        <v>602</v>
      </c>
      <c r="D93" s="434" t="s">
        <v>601</v>
      </c>
      <c r="E93" s="435"/>
      <c r="F93" s="347" t="s">
        <v>88</v>
      </c>
      <c r="G93" s="348">
        <v>1</v>
      </c>
      <c r="H93" s="348">
        <v>0</v>
      </c>
      <c r="I93" s="348">
        <f t="shared" si="0"/>
        <v>0</v>
      </c>
      <c r="J93" s="348">
        <f t="shared" si="1"/>
        <v>0</v>
      </c>
      <c r="K93" s="348">
        <f t="shared" si="2"/>
        <v>0</v>
      </c>
      <c r="L93" s="348">
        <v>0</v>
      </c>
      <c r="M93" s="348">
        <f t="shared" si="3"/>
        <v>0</v>
      </c>
      <c r="N93" s="332"/>
      <c r="Y93" s="33">
        <f t="shared" si="4"/>
        <v>0</v>
      </c>
      <c r="AA93" s="33">
        <f t="shared" si="5"/>
        <v>0</v>
      </c>
      <c r="AB93" s="33">
        <f t="shared" si="6"/>
        <v>0</v>
      </c>
      <c r="AC93" s="33">
        <f t="shared" si="7"/>
        <v>0</v>
      </c>
      <c r="AD93" s="33">
        <f t="shared" si="8"/>
        <v>0</v>
      </c>
      <c r="AE93" s="33">
        <f t="shared" si="9"/>
        <v>0</v>
      </c>
      <c r="AF93" s="33">
        <f t="shared" si="10"/>
        <v>0</v>
      </c>
      <c r="AG93" s="33">
        <f t="shared" si="11"/>
        <v>0</v>
      </c>
      <c r="AH93" s="35" t="s">
        <v>515</v>
      </c>
      <c r="AI93" s="39">
        <f t="shared" si="12"/>
        <v>0</v>
      </c>
      <c r="AJ93" s="39">
        <f t="shared" si="13"/>
        <v>0</v>
      </c>
      <c r="AK93" s="39">
        <f t="shared" si="14"/>
        <v>0</v>
      </c>
      <c r="AM93" s="33">
        <v>20</v>
      </c>
      <c r="AN93" s="33">
        <f t="shared" si="15"/>
        <v>0</v>
      </c>
      <c r="AO93" s="33">
        <f t="shared" si="16"/>
        <v>0</v>
      </c>
      <c r="AP93" s="40" t="s">
        <v>95</v>
      </c>
      <c r="AU93" s="33">
        <f t="shared" si="17"/>
        <v>0</v>
      </c>
      <c r="AV93" s="33">
        <f t="shared" si="18"/>
        <v>0</v>
      </c>
      <c r="AW93" s="33">
        <f t="shared" si="19"/>
        <v>0</v>
      </c>
      <c r="AX93" s="36" t="s">
        <v>581</v>
      </c>
      <c r="AY93" s="36" t="s">
        <v>532</v>
      </c>
      <c r="AZ93" s="35" t="s">
        <v>513</v>
      </c>
      <c r="BB93" s="33">
        <f t="shared" si="20"/>
        <v>0</v>
      </c>
      <c r="BC93" s="33">
        <f t="shared" si="21"/>
        <v>0</v>
      </c>
      <c r="BD93" s="33">
        <v>0</v>
      </c>
      <c r="BE93" s="33">
        <f t="shared" si="22"/>
        <v>0</v>
      </c>
      <c r="BG93" s="39">
        <f t="shared" si="23"/>
        <v>0</v>
      </c>
      <c r="BH93" s="39">
        <f t="shared" si="24"/>
        <v>0</v>
      </c>
      <c r="BI93" s="39">
        <f t="shared" si="25"/>
        <v>0</v>
      </c>
      <c r="BJ93" s="39" t="s">
        <v>92</v>
      </c>
      <c r="BK93" s="33" t="s">
        <v>580</v>
      </c>
    </row>
    <row r="94" spans="1:63">
      <c r="A94" s="347" t="s">
        <v>600</v>
      </c>
      <c r="B94" s="347" t="s">
        <v>515</v>
      </c>
      <c r="C94" s="347" t="s">
        <v>592</v>
      </c>
      <c r="D94" s="434" t="s">
        <v>599</v>
      </c>
      <c r="E94" s="435"/>
      <c r="F94" s="347" t="s">
        <v>88</v>
      </c>
      <c r="G94" s="348">
        <v>2</v>
      </c>
      <c r="H94" s="348">
        <v>0</v>
      </c>
      <c r="I94" s="348">
        <f t="shared" si="0"/>
        <v>0</v>
      </c>
      <c r="J94" s="348">
        <f t="shared" si="1"/>
        <v>0</v>
      </c>
      <c r="K94" s="348">
        <f t="shared" si="2"/>
        <v>0</v>
      </c>
      <c r="L94" s="348">
        <v>0</v>
      </c>
      <c r="M94" s="348">
        <f t="shared" si="3"/>
        <v>0</v>
      </c>
      <c r="N94" s="332"/>
      <c r="Y94" s="33">
        <f t="shared" si="4"/>
        <v>0</v>
      </c>
      <c r="AA94" s="33">
        <f t="shared" si="5"/>
        <v>0</v>
      </c>
      <c r="AB94" s="33">
        <f t="shared" si="6"/>
        <v>0</v>
      </c>
      <c r="AC94" s="33">
        <f t="shared" si="7"/>
        <v>0</v>
      </c>
      <c r="AD94" s="33">
        <f t="shared" si="8"/>
        <v>0</v>
      </c>
      <c r="AE94" s="33">
        <f t="shared" si="9"/>
        <v>0</v>
      </c>
      <c r="AF94" s="33">
        <f t="shared" si="10"/>
        <v>0</v>
      </c>
      <c r="AG94" s="33">
        <f t="shared" si="11"/>
        <v>0</v>
      </c>
      <c r="AH94" s="35" t="s">
        <v>515</v>
      </c>
      <c r="AI94" s="39">
        <f t="shared" si="12"/>
        <v>0</v>
      </c>
      <c r="AJ94" s="39">
        <f t="shared" si="13"/>
        <v>0</v>
      </c>
      <c r="AK94" s="39">
        <f t="shared" si="14"/>
        <v>0</v>
      </c>
      <c r="AM94" s="33">
        <v>20</v>
      </c>
      <c r="AN94" s="33">
        <f t="shared" si="15"/>
        <v>0</v>
      </c>
      <c r="AO94" s="33">
        <f t="shared" si="16"/>
        <v>0</v>
      </c>
      <c r="AP94" s="40" t="s">
        <v>95</v>
      </c>
      <c r="AU94" s="33">
        <f t="shared" si="17"/>
        <v>0</v>
      </c>
      <c r="AV94" s="33">
        <f t="shared" si="18"/>
        <v>0</v>
      </c>
      <c r="AW94" s="33">
        <f t="shared" si="19"/>
        <v>0</v>
      </c>
      <c r="AX94" s="36" t="s">
        <v>581</v>
      </c>
      <c r="AY94" s="36" t="s">
        <v>532</v>
      </c>
      <c r="AZ94" s="35" t="s">
        <v>513</v>
      </c>
      <c r="BB94" s="33">
        <f t="shared" si="20"/>
        <v>0</v>
      </c>
      <c r="BC94" s="33">
        <f t="shared" si="21"/>
        <v>0</v>
      </c>
      <c r="BD94" s="33">
        <v>0</v>
      </c>
      <c r="BE94" s="33">
        <f t="shared" si="22"/>
        <v>0</v>
      </c>
      <c r="BG94" s="39">
        <f t="shared" si="23"/>
        <v>0</v>
      </c>
      <c r="BH94" s="39">
        <f t="shared" si="24"/>
        <v>0</v>
      </c>
      <c r="BI94" s="39">
        <f t="shared" si="25"/>
        <v>0</v>
      </c>
      <c r="BJ94" s="39" t="s">
        <v>92</v>
      </c>
      <c r="BK94" s="33" t="s">
        <v>580</v>
      </c>
    </row>
    <row r="95" spans="1:63">
      <c r="A95" s="347" t="s">
        <v>598</v>
      </c>
      <c r="B95" s="347" t="s">
        <v>515</v>
      </c>
      <c r="C95" s="347" t="s">
        <v>588</v>
      </c>
      <c r="D95" s="434" t="s">
        <v>597</v>
      </c>
      <c r="E95" s="435"/>
      <c r="F95" s="347" t="s">
        <v>88</v>
      </c>
      <c r="G95" s="348">
        <v>1</v>
      </c>
      <c r="H95" s="348">
        <v>0</v>
      </c>
      <c r="I95" s="348">
        <f t="shared" si="0"/>
        <v>0</v>
      </c>
      <c r="J95" s="348">
        <f t="shared" si="1"/>
        <v>0</v>
      </c>
      <c r="K95" s="348">
        <f t="shared" si="2"/>
        <v>0</v>
      </c>
      <c r="L95" s="348">
        <v>0</v>
      </c>
      <c r="M95" s="348">
        <f t="shared" si="3"/>
        <v>0</v>
      </c>
      <c r="N95" s="332"/>
      <c r="Y95" s="33">
        <f t="shared" si="4"/>
        <v>0</v>
      </c>
      <c r="AA95" s="33">
        <f t="shared" si="5"/>
        <v>0</v>
      </c>
      <c r="AB95" s="33">
        <f t="shared" si="6"/>
        <v>0</v>
      </c>
      <c r="AC95" s="33">
        <f t="shared" si="7"/>
        <v>0</v>
      </c>
      <c r="AD95" s="33">
        <f t="shared" si="8"/>
        <v>0</v>
      </c>
      <c r="AE95" s="33">
        <f t="shared" si="9"/>
        <v>0</v>
      </c>
      <c r="AF95" s="33">
        <f t="shared" si="10"/>
        <v>0</v>
      </c>
      <c r="AG95" s="33">
        <f t="shared" si="11"/>
        <v>0</v>
      </c>
      <c r="AH95" s="35" t="s">
        <v>515</v>
      </c>
      <c r="AI95" s="39">
        <f t="shared" si="12"/>
        <v>0</v>
      </c>
      <c r="AJ95" s="39">
        <f t="shared" si="13"/>
        <v>0</v>
      </c>
      <c r="AK95" s="39">
        <f t="shared" si="14"/>
        <v>0</v>
      </c>
      <c r="AM95" s="33">
        <v>20</v>
      </c>
      <c r="AN95" s="33">
        <f t="shared" si="15"/>
        <v>0</v>
      </c>
      <c r="AO95" s="33">
        <f t="shared" si="16"/>
        <v>0</v>
      </c>
      <c r="AP95" s="40" t="s">
        <v>95</v>
      </c>
      <c r="AU95" s="33">
        <f t="shared" si="17"/>
        <v>0</v>
      </c>
      <c r="AV95" s="33">
        <f t="shared" si="18"/>
        <v>0</v>
      </c>
      <c r="AW95" s="33">
        <f t="shared" si="19"/>
        <v>0</v>
      </c>
      <c r="AX95" s="36" t="s">
        <v>581</v>
      </c>
      <c r="AY95" s="36" t="s">
        <v>532</v>
      </c>
      <c r="AZ95" s="35" t="s">
        <v>513</v>
      </c>
      <c r="BB95" s="33">
        <f t="shared" si="20"/>
        <v>0</v>
      </c>
      <c r="BC95" s="33">
        <f t="shared" si="21"/>
        <v>0</v>
      </c>
      <c r="BD95" s="33">
        <v>0</v>
      </c>
      <c r="BE95" s="33">
        <f t="shared" si="22"/>
        <v>0</v>
      </c>
      <c r="BG95" s="39">
        <f t="shared" si="23"/>
        <v>0</v>
      </c>
      <c r="BH95" s="39">
        <f t="shared" si="24"/>
        <v>0</v>
      </c>
      <c r="BI95" s="39">
        <f t="shared" si="25"/>
        <v>0</v>
      </c>
      <c r="BJ95" s="39" t="s">
        <v>92</v>
      </c>
      <c r="BK95" s="33" t="s">
        <v>580</v>
      </c>
    </row>
    <row r="96" spans="1:63">
      <c r="A96" s="347" t="s">
        <v>596</v>
      </c>
      <c r="B96" s="347" t="s">
        <v>515</v>
      </c>
      <c r="C96" s="347" t="s">
        <v>595</v>
      </c>
      <c r="D96" s="434" t="s">
        <v>594</v>
      </c>
      <c r="E96" s="435"/>
      <c r="F96" s="347" t="s">
        <v>88</v>
      </c>
      <c r="G96" s="348">
        <v>3</v>
      </c>
      <c r="H96" s="348">
        <v>0</v>
      </c>
      <c r="I96" s="348">
        <f t="shared" si="0"/>
        <v>0</v>
      </c>
      <c r="J96" s="348">
        <f t="shared" si="1"/>
        <v>0</v>
      </c>
      <c r="K96" s="348">
        <f t="shared" si="2"/>
        <v>0</v>
      </c>
      <c r="L96" s="348">
        <v>0</v>
      </c>
      <c r="M96" s="348">
        <f t="shared" si="3"/>
        <v>0</v>
      </c>
      <c r="N96" s="332"/>
      <c r="Y96" s="33">
        <f t="shared" si="4"/>
        <v>0</v>
      </c>
      <c r="AA96" s="33">
        <f t="shared" si="5"/>
        <v>0</v>
      </c>
      <c r="AB96" s="33">
        <f t="shared" si="6"/>
        <v>0</v>
      </c>
      <c r="AC96" s="33">
        <f t="shared" si="7"/>
        <v>0</v>
      </c>
      <c r="AD96" s="33">
        <f t="shared" si="8"/>
        <v>0</v>
      </c>
      <c r="AE96" s="33">
        <f t="shared" si="9"/>
        <v>0</v>
      </c>
      <c r="AF96" s="33">
        <f t="shared" si="10"/>
        <v>0</v>
      </c>
      <c r="AG96" s="33">
        <f t="shared" si="11"/>
        <v>0</v>
      </c>
      <c r="AH96" s="35" t="s">
        <v>515</v>
      </c>
      <c r="AI96" s="39">
        <f t="shared" si="12"/>
        <v>0</v>
      </c>
      <c r="AJ96" s="39">
        <f t="shared" si="13"/>
        <v>0</v>
      </c>
      <c r="AK96" s="39">
        <f t="shared" si="14"/>
        <v>0</v>
      </c>
      <c r="AM96" s="33">
        <v>20</v>
      </c>
      <c r="AN96" s="33">
        <f t="shared" si="15"/>
        <v>0</v>
      </c>
      <c r="AO96" s="33">
        <f t="shared" si="16"/>
        <v>0</v>
      </c>
      <c r="AP96" s="40" t="s">
        <v>95</v>
      </c>
      <c r="AU96" s="33">
        <f t="shared" si="17"/>
        <v>0</v>
      </c>
      <c r="AV96" s="33">
        <f t="shared" si="18"/>
        <v>0</v>
      </c>
      <c r="AW96" s="33">
        <f t="shared" si="19"/>
        <v>0</v>
      </c>
      <c r="AX96" s="36" t="s">
        <v>581</v>
      </c>
      <c r="AY96" s="36" t="s">
        <v>532</v>
      </c>
      <c r="AZ96" s="35" t="s">
        <v>513</v>
      </c>
      <c r="BB96" s="33">
        <f t="shared" si="20"/>
        <v>0</v>
      </c>
      <c r="BC96" s="33">
        <f t="shared" si="21"/>
        <v>0</v>
      </c>
      <c r="BD96" s="33">
        <v>0</v>
      </c>
      <c r="BE96" s="33">
        <f t="shared" si="22"/>
        <v>0</v>
      </c>
      <c r="BG96" s="39">
        <f t="shared" si="23"/>
        <v>0</v>
      </c>
      <c r="BH96" s="39">
        <f t="shared" si="24"/>
        <v>0</v>
      </c>
      <c r="BI96" s="39">
        <f t="shared" si="25"/>
        <v>0</v>
      </c>
      <c r="BJ96" s="39" t="s">
        <v>92</v>
      </c>
      <c r="BK96" s="33" t="s">
        <v>580</v>
      </c>
    </row>
    <row r="97" spans="1:63">
      <c r="A97" s="347" t="s">
        <v>593</v>
      </c>
      <c r="B97" s="347" t="s">
        <v>515</v>
      </c>
      <c r="C97" s="347" t="s">
        <v>592</v>
      </c>
      <c r="D97" s="434" t="s">
        <v>591</v>
      </c>
      <c r="E97" s="435"/>
      <c r="F97" s="347" t="s">
        <v>88</v>
      </c>
      <c r="G97" s="348">
        <v>1</v>
      </c>
      <c r="H97" s="348">
        <v>0</v>
      </c>
      <c r="I97" s="348">
        <f t="shared" si="0"/>
        <v>0</v>
      </c>
      <c r="J97" s="348">
        <f t="shared" si="1"/>
        <v>0</v>
      </c>
      <c r="K97" s="348">
        <f t="shared" si="2"/>
        <v>0</v>
      </c>
      <c r="L97" s="348">
        <v>0</v>
      </c>
      <c r="M97" s="348">
        <f t="shared" si="3"/>
        <v>0</v>
      </c>
      <c r="N97" s="332"/>
      <c r="Y97" s="33">
        <f t="shared" si="4"/>
        <v>0</v>
      </c>
      <c r="AA97" s="33">
        <f t="shared" si="5"/>
        <v>0</v>
      </c>
      <c r="AB97" s="33">
        <f t="shared" si="6"/>
        <v>0</v>
      </c>
      <c r="AC97" s="33">
        <f t="shared" si="7"/>
        <v>0</v>
      </c>
      <c r="AD97" s="33">
        <f t="shared" si="8"/>
        <v>0</v>
      </c>
      <c r="AE97" s="33">
        <f t="shared" si="9"/>
        <v>0</v>
      </c>
      <c r="AF97" s="33">
        <f t="shared" si="10"/>
        <v>0</v>
      </c>
      <c r="AG97" s="33">
        <f t="shared" si="11"/>
        <v>0</v>
      </c>
      <c r="AH97" s="35" t="s">
        <v>515</v>
      </c>
      <c r="AI97" s="39">
        <f t="shared" si="12"/>
        <v>0</v>
      </c>
      <c r="AJ97" s="39">
        <f t="shared" si="13"/>
        <v>0</v>
      </c>
      <c r="AK97" s="39">
        <f t="shared" si="14"/>
        <v>0</v>
      </c>
      <c r="AM97" s="33">
        <v>20</v>
      </c>
      <c r="AN97" s="33">
        <f t="shared" si="15"/>
        <v>0</v>
      </c>
      <c r="AO97" s="33">
        <f t="shared" si="16"/>
        <v>0</v>
      </c>
      <c r="AP97" s="40" t="s">
        <v>95</v>
      </c>
      <c r="AU97" s="33">
        <f t="shared" si="17"/>
        <v>0</v>
      </c>
      <c r="AV97" s="33">
        <f t="shared" si="18"/>
        <v>0</v>
      </c>
      <c r="AW97" s="33">
        <f t="shared" si="19"/>
        <v>0</v>
      </c>
      <c r="AX97" s="36" t="s">
        <v>581</v>
      </c>
      <c r="AY97" s="36" t="s">
        <v>532</v>
      </c>
      <c r="AZ97" s="35" t="s">
        <v>513</v>
      </c>
      <c r="BB97" s="33">
        <f t="shared" si="20"/>
        <v>0</v>
      </c>
      <c r="BC97" s="33">
        <f t="shared" si="21"/>
        <v>0</v>
      </c>
      <c r="BD97" s="33">
        <v>0</v>
      </c>
      <c r="BE97" s="33">
        <f t="shared" si="22"/>
        <v>0</v>
      </c>
      <c r="BG97" s="39">
        <f t="shared" si="23"/>
        <v>0</v>
      </c>
      <c r="BH97" s="39">
        <f t="shared" si="24"/>
        <v>0</v>
      </c>
      <c r="BI97" s="39">
        <f t="shared" si="25"/>
        <v>0</v>
      </c>
      <c r="BJ97" s="39" t="s">
        <v>92</v>
      </c>
      <c r="BK97" s="33" t="s">
        <v>580</v>
      </c>
    </row>
    <row r="98" spans="1:63">
      <c r="A98" s="347" t="s">
        <v>469</v>
      </c>
      <c r="B98" s="347" t="s">
        <v>515</v>
      </c>
      <c r="C98" s="347" t="s">
        <v>590</v>
      </c>
      <c r="D98" s="434" t="s">
        <v>589</v>
      </c>
      <c r="E98" s="435"/>
      <c r="F98" s="347" t="s">
        <v>88</v>
      </c>
      <c r="G98" s="348">
        <v>5</v>
      </c>
      <c r="H98" s="348">
        <v>0</v>
      </c>
      <c r="I98" s="348">
        <f t="shared" si="0"/>
        <v>0</v>
      </c>
      <c r="J98" s="348">
        <f t="shared" si="1"/>
        <v>0</v>
      </c>
      <c r="K98" s="348">
        <f t="shared" si="2"/>
        <v>0</v>
      </c>
      <c r="L98" s="348">
        <v>0</v>
      </c>
      <c r="M98" s="348">
        <f t="shared" si="3"/>
        <v>0</v>
      </c>
      <c r="N98" s="332"/>
      <c r="Y98" s="33">
        <f t="shared" si="4"/>
        <v>0</v>
      </c>
      <c r="AA98" s="33">
        <f t="shared" si="5"/>
        <v>0</v>
      </c>
      <c r="AB98" s="33">
        <f t="shared" si="6"/>
        <v>0</v>
      </c>
      <c r="AC98" s="33">
        <f t="shared" si="7"/>
        <v>0</v>
      </c>
      <c r="AD98" s="33">
        <f t="shared" si="8"/>
        <v>0</v>
      </c>
      <c r="AE98" s="33">
        <f t="shared" si="9"/>
        <v>0</v>
      </c>
      <c r="AF98" s="33">
        <f t="shared" si="10"/>
        <v>0</v>
      </c>
      <c r="AG98" s="33">
        <f t="shared" si="11"/>
        <v>0</v>
      </c>
      <c r="AH98" s="35" t="s">
        <v>515</v>
      </c>
      <c r="AI98" s="39">
        <f t="shared" si="12"/>
        <v>0</v>
      </c>
      <c r="AJ98" s="39">
        <f t="shared" si="13"/>
        <v>0</v>
      </c>
      <c r="AK98" s="39">
        <f t="shared" si="14"/>
        <v>0</v>
      </c>
      <c r="AM98" s="33">
        <v>20</v>
      </c>
      <c r="AN98" s="33">
        <f t="shared" si="15"/>
        <v>0</v>
      </c>
      <c r="AO98" s="33">
        <f t="shared" si="16"/>
        <v>0</v>
      </c>
      <c r="AP98" s="40" t="s">
        <v>95</v>
      </c>
      <c r="AU98" s="33">
        <f t="shared" si="17"/>
        <v>0</v>
      </c>
      <c r="AV98" s="33">
        <f t="shared" si="18"/>
        <v>0</v>
      </c>
      <c r="AW98" s="33">
        <f t="shared" si="19"/>
        <v>0</v>
      </c>
      <c r="AX98" s="36" t="s">
        <v>581</v>
      </c>
      <c r="AY98" s="36" t="s">
        <v>532</v>
      </c>
      <c r="AZ98" s="35" t="s">
        <v>513</v>
      </c>
      <c r="BB98" s="33">
        <f t="shared" si="20"/>
        <v>0</v>
      </c>
      <c r="BC98" s="33">
        <f t="shared" si="21"/>
        <v>0</v>
      </c>
      <c r="BD98" s="33">
        <v>0</v>
      </c>
      <c r="BE98" s="33">
        <f t="shared" si="22"/>
        <v>0</v>
      </c>
      <c r="BG98" s="39">
        <f t="shared" si="23"/>
        <v>0</v>
      </c>
      <c r="BH98" s="39">
        <f t="shared" si="24"/>
        <v>0</v>
      </c>
      <c r="BI98" s="39">
        <f t="shared" si="25"/>
        <v>0</v>
      </c>
      <c r="BJ98" s="39" t="s">
        <v>92</v>
      </c>
      <c r="BK98" s="33" t="s">
        <v>580</v>
      </c>
    </row>
    <row r="99" spans="1:63">
      <c r="A99" s="347" t="s">
        <v>156</v>
      </c>
      <c r="B99" s="347" t="s">
        <v>515</v>
      </c>
      <c r="C99" s="347" t="s">
        <v>588</v>
      </c>
      <c r="D99" s="434" t="s">
        <v>587</v>
      </c>
      <c r="E99" s="435"/>
      <c r="F99" s="347" t="s">
        <v>88</v>
      </c>
      <c r="G99" s="348">
        <v>3</v>
      </c>
      <c r="H99" s="348">
        <v>0</v>
      </c>
      <c r="I99" s="348">
        <f t="shared" si="0"/>
        <v>0</v>
      </c>
      <c r="J99" s="348">
        <f t="shared" si="1"/>
        <v>0</v>
      </c>
      <c r="K99" s="348">
        <f t="shared" si="2"/>
        <v>0</v>
      </c>
      <c r="L99" s="348">
        <v>0</v>
      </c>
      <c r="M99" s="348">
        <f t="shared" si="3"/>
        <v>0</v>
      </c>
      <c r="N99" s="332"/>
      <c r="Y99" s="33">
        <f t="shared" si="4"/>
        <v>0</v>
      </c>
      <c r="AA99" s="33">
        <f t="shared" si="5"/>
        <v>0</v>
      </c>
      <c r="AB99" s="33">
        <f t="shared" si="6"/>
        <v>0</v>
      </c>
      <c r="AC99" s="33">
        <f t="shared" si="7"/>
        <v>0</v>
      </c>
      <c r="AD99" s="33">
        <f t="shared" si="8"/>
        <v>0</v>
      </c>
      <c r="AE99" s="33">
        <f t="shared" si="9"/>
        <v>0</v>
      </c>
      <c r="AF99" s="33">
        <f t="shared" si="10"/>
        <v>0</v>
      </c>
      <c r="AG99" s="33">
        <f t="shared" si="11"/>
        <v>0</v>
      </c>
      <c r="AH99" s="35" t="s">
        <v>515</v>
      </c>
      <c r="AI99" s="39">
        <f t="shared" si="12"/>
        <v>0</v>
      </c>
      <c r="AJ99" s="39">
        <f t="shared" si="13"/>
        <v>0</v>
      </c>
      <c r="AK99" s="39">
        <f t="shared" si="14"/>
        <v>0</v>
      </c>
      <c r="AM99" s="33">
        <v>20</v>
      </c>
      <c r="AN99" s="33">
        <f t="shared" si="15"/>
        <v>0</v>
      </c>
      <c r="AO99" s="33">
        <f t="shared" si="16"/>
        <v>0</v>
      </c>
      <c r="AP99" s="40" t="s">
        <v>95</v>
      </c>
      <c r="AU99" s="33">
        <f t="shared" si="17"/>
        <v>0</v>
      </c>
      <c r="AV99" s="33">
        <f t="shared" si="18"/>
        <v>0</v>
      </c>
      <c r="AW99" s="33">
        <f t="shared" si="19"/>
        <v>0</v>
      </c>
      <c r="AX99" s="36" t="s">
        <v>581</v>
      </c>
      <c r="AY99" s="36" t="s">
        <v>532</v>
      </c>
      <c r="AZ99" s="35" t="s">
        <v>513</v>
      </c>
      <c r="BB99" s="33">
        <f t="shared" si="20"/>
        <v>0</v>
      </c>
      <c r="BC99" s="33">
        <f t="shared" si="21"/>
        <v>0</v>
      </c>
      <c r="BD99" s="33">
        <v>0</v>
      </c>
      <c r="BE99" s="33">
        <f t="shared" si="22"/>
        <v>0</v>
      </c>
      <c r="BG99" s="39">
        <f t="shared" si="23"/>
        <v>0</v>
      </c>
      <c r="BH99" s="39">
        <f t="shared" si="24"/>
        <v>0</v>
      </c>
      <c r="BI99" s="39">
        <f t="shared" si="25"/>
        <v>0</v>
      </c>
      <c r="BJ99" s="39" t="s">
        <v>92</v>
      </c>
      <c r="BK99" s="33" t="s">
        <v>580</v>
      </c>
    </row>
    <row r="100" spans="1:63">
      <c r="A100" s="347" t="s">
        <v>414</v>
      </c>
      <c r="B100" s="347" t="s">
        <v>515</v>
      </c>
      <c r="C100" s="347" t="s">
        <v>586</v>
      </c>
      <c r="D100" s="434" t="s">
        <v>585</v>
      </c>
      <c r="E100" s="435"/>
      <c r="F100" s="347" t="s">
        <v>88</v>
      </c>
      <c r="G100" s="348">
        <v>4</v>
      </c>
      <c r="H100" s="348">
        <v>0</v>
      </c>
      <c r="I100" s="348">
        <f t="shared" si="0"/>
        <v>0</v>
      </c>
      <c r="J100" s="348">
        <f t="shared" si="1"/>
        <v>0</v>
      </c>
      <c r="K100" s="348">
        <f t="shared" si="2"/>
        <v>0</v>
      </c>
      <c r="L100" s="348">
        <v>0</v>
      </c>
      <c r="M100" s="348">
        <f t="shared" si="3"/>
        <v>0</v>
      </c>
      <c r="N100" s="332"/>
      <c r="Y100" s="33">
        <f t="shared" si="4"/>
        <v>0</v>
      </c>
      <c r="AA100" s="33">
        <f t="shared" si="5"/>
        <v>0</v>
      </c>
      <c r="AB100" s="33">
        <f t="shared" si="6"/>
        <v>0</v>
      </c>
      <c r="AC100" s="33">
        <f t="shared" si="7"/>
        <v>0</v>
      </c>
      <c r="AD100" s="33">
        <f t="shared" si="8"/>
        <v>0</v>
      </c>
      <c r="AE100" s="33">
        <f t="shared" si="9"/>
        <v>0</v>
      </c>
      <c r="AF100" s="33">
        <f t="shared" si="10"/>
        <v>0</v>
      </c>
      <c r="AG100" s="33">
        <f t="shared" si="11"/>
        <v>0</v>
      </c>
      <c r="AH100" s="35" t="s">
        <v>515</v>
      </c>
      <c r="AI100" s="39">
        <f t="shared" si="12"/>
        <v>0</v>
      </c>
      <c r="AJ100" s="39">
        <f t="shared" si="13"/>
        <v>0</v>
      </c>
      <c r="AK100" s="39">
        <f t="shared" si="14"/>
        <v>0</v>
      </c>
      <c r="AM100" s="33">
        <v>20</v>
      </c>
      <c r="AN100" s="33">
        <f t="shared" si="15"/>
        <v>0</v>
      </c>
      <c r="AO100" s="33">
        <f t="shared" si="16"/>
        <v>0</v>
      </c>
      <c r="AP100" s="40" t="s">
        <v>95</v>
      </c>
      <c r="AU100" s="33">
        <f t="shared" si="17"/>
        <v>0</v>
      </c>
      <c r="AV100" s="33">
        <f t="shared" si="18"/>
        <v>0</v>
      </c>
      <c r="AW100" s="33">
        <f t="shared" si="19"/>
        <v>0</v>
      </c>
      <c r="AX100" s="36" t="s">
        <v>581</v>
      </c>
      <c r="AY100" s="36" t="s">
        <v>532</v>
      </c>
      <c r="AZ100" s="35" t="s">
        <v>513</v>
      </c>
      <c r="BB100" s="33">
        <f t="shared" si="20"/>
        <v>0</v>
      </c>
      <c r="BC100" s="33">
        <f t="shared" si="21"/>
        <v>0</v>
      </c>
      <c r="BD100" s="33">
        <v>0</v>
      </c>
      <c r="BE100" s="33">
        <f t="shared" si="22"/>
        <v>0</v>
      </c>
      <c r="BG100" s="39">
        <f t="shared" si="23"/>
        <v>0</v>
      </c>
      <c r="BH100" s="39">
        <f t="shared" si="24"/>
        <v>0</v>
      </c>
      <c r="BI100" s="39">
        <f t="shared" si="25"/>
        <v>0</v>
      </c>
      <c r="BJ100" s="39" t="s">
        <v>92</v>
      </c>
      <c r="BK100" s="33" t="s">
        <v>580</v>
      </c>
    </row>
    <row r="101" spans="1:63">
      <c r="A101" s="347" t="s">
        <v>584</v>
      </c>
      <c r="B101" s="347" t="s">
        <v>515</v>
      </c>
      <c r="C101" s="347" t="s">
        <v>583</v>
      </c>
      <c r="D101" s="434" t="s">
        <v>582</v>
      </c>
      <c r="E101" s="435"/>
      <c r="F101" s="347" t="s">
        <v>88</v>
      </c>
      <c r="G101" s="348">
        <v>1</v>
      </c>
      <c r="H101" s="348">
        <v>0</v>
      </c>
      <c r="I101" s="348">
        <f t="shared" si="0"/>
        <v>0</v>
      </c>
      <c r="J101" s="348">
        <f t="shared" si="1"/>
        <v>0</v>
      </c>
      <c r="K101" s="348">
        <f t="shared" si="2"/>
        <v>0</v>
      </c>
      <c r="L101" s="348">
        <v>0</v>
      </c>
      <c r="M101" s="348">
        <f t="shared" si="3"/>
        <v>0</v>
      </c>
      <c r="N101" s="332"/>
      <c r="Y101" s="33">
        <f t="shared" si="4"/>
        <v>0</v>
      </c>
      <c r="AA101" s="33">
        <f t="shared" si="5"/>
        <v>0</v>
      </c>
      <c r="AB101" s="33">
        <f t="shared" si="6"/>
        <v>0</v>
      </c>
      <c r="AC101" s="33">
        <f t="shared" si="7"/>
        <v>0</v>
      </c>
      <c r="AD101" s="33">
        <f t="shared" si="8"/>
        <v>0</v>
      </c>
      <c r="AE101" s="33">
        <f t="shared" si="9"/>
        <v>0</v>
      </c>
      <c r="AF101" s="33">
        <f t="shared" si="10"/>
        <v>0</v>
      </c>
      <c r="AG101" s="33">
        <f t="shared" si="11"/>
        <v>0</v>
      </c>
      <c r="AH101" s="35" t="s">
        <v>515</v>
      </c>
      <c r="AI101" s="39">
        <f t="shared" si="12"/>
        <v>0</v>
      </c>
      <c r="AJ101" s="39">
        <f t="shared" si="13"/>
        <v>0</v>
      </c>
      <c r="AK101" s="39">
        <f t="shared" si="14"/>
        <v>0</v>
      </c>
      <c r="AM101" s="33">
        <v>20</v>
      </c>
      <c r="AN101" s="33">
        <f t="shared" si="15"/>
        <v>0</v>
      </c>
      <c r="AO101" s="33">
        <f t="shared" si="16"/>
        <v>0</v>
      </c>
      <c r="AP101" s="40" t="s">
        <v>95</v>
      </c>
      <c r="AU101" s="33">
        <f t="shared" si="17"/>
        <v>0</v>
      </c>
      <c r="AV101" s="33">
        <f t="shared" si="18"/>
        <v>0</v>
      </c>
      <c r="AW101" s="33">
        <f t="shared" si="19"/>
        <v>0</v>
      </c>
      <c r="AX101" s="36" t="s">
        <v>581</v>
      </c>
      <c r="AY101" s="36" t="s">
        <v>532</v>
      </c>
      <c r="AZ101" s="35" t="s">
        <v>513</v>
      </c>
      <c r="BB101" s="33">
        <f t="shared" si="20"/>
        <v>0</v>
      </c>
      <c r="BC101" s="33">
        <f t="shared" si="21"/>
        <v>0</v>
      </c>
      <c r="BD101" s="33">
        <v>0</v>
      </c>
      <c r="BE101" s="33">
        <f t="shared" si="22"/>
        <v>0</v>
      </c>
      <c r="BG101" s="39">
        <f t="shared" si="23"/>
        <v>0</v>
      </c>
      <c r="BH101" s="39">
        <f t="shared" si="24"/>
        <v>0</v>
      </c>
      <c r="BI101" s="39">
        <f t="shared" si="25"/>
        <v>0</v>
      </c>
      <c r="BJ101" s="39" t="s">
        <v>92</v>
      </c>
      <c r="BK101" s="33" t="s">
        <v>580</v>
      </c>
    </row>
    <row r="102" spans="1:63">
      <c r="A102" s="343"/>
      <c r="B102" s="344" t="s">
        <v>515</v>
      </c>
      <c r="C102" s="344" t="s">
        <v>575</v>
      </c>
      <c r="D102" s="432" t="s">
        <v>543</v>
      </c>
      <c r="E102" s="433"/>
      <c r="F102" s="343" t="s">
        <v>90</v>
      </c>
      <c r="G102" s="343" t="s">
        <v>90</v>
      </c>
      <c r="H102" s="343" t="s">
        <v>90</v>
      </c>
      <c r="I102" s="345">
        <f>SUM(I103:I103)</f>
        <v>0</v>
      </c>
      <c r="J102" s="345">
        <f>SUM(J103:J103)</f>
        <v>0</v>
      </c>
      <c r="K102" s="345">
        <f>SUM(K103:K103)</f>
        <v>0</v>
      </c>
      <c r="L102" s="346"/>
      <c r="M102" s="345">
        <f>SUM(M103:M103)</f>
        <v>0</v>
      </c>
      <c r="N102" s="332"/>
      <c r="AH102" s="35" t="s">
        <v>515</v>
      </c>
      <c r="AR102" s="38">
        <f>SUM(AI103:AI103)</f>
        <v>0</v>
      </c>
      <c r="AS102" s="38">
        <f>SUM(AJ103:AJ103)</f>
        <v>0</v>
      </c>
      <c r="AT102" s="38">
        <f>SUM(AK103:AK103)</f>
        <v>0</v>
      </c>
    </row>
    <row r="103" spans="1:63">
      <c r="A103" s="347" t="s">
        <v>579</v>
      </c>
      <c r="B103" s="347" t="s">
        <v>515</v>
      </c>
      <c r="C103" s="347" t="s">
        <v>578</v>
      </c>
      <c r="D103" s="434" t="s">
        <v>577</v>
      </c>
      <c r="E103" s="435"/>
      <c r="F103" s="347" t="s">
        <v>176</v>
      </c>
      <c r="G103" s="348">
        <v>386</v>
      </c>
      <c r="H103" s="348">
        <v>0</v>
      </c>
      <c r="I103" s="348">
        <f>G103*AN103</f>
        <v>0</v>
      </c>
      <c r="J103" s="348">
        <f>G103*AO103</f>
        <v>0</v>
      </c>
      <c r="K103" s="348">
        <f>G103*H103</f>
        <v>0</v>
      </c>
      <c r="L103" s="348">
        <v>0</v>
      </c>
      <c r="M103" s="348">
        <f>G103*L103</f>
        <v>0</v>
      </c>
      <c r="N103" s="332"/>
      <c r="Y103" s="33">
        <f>IF(AP103="5",BI103,0)</f>
        <v>0</v>
      </c>
      <c r="AA103" s="33">
        <f>IF(AP103="1",BG103,0)</f>
        <v>0</v>
      </c>
      <c r="AB103" s="33">
        <f>IF(AP103="1",BH103,0)</f>
        <v>0</v>
      </c>
      <c r="AC103" s="33">
        <f>IF(AP103="7",BG103,0)</f>
        <v>0</v>
      </c>
      <c r="AD103" s="33">
        <f>IF(AP103="7",BH103,0)</f>
        <v>0</v>
      </c>
      <c r="AE103" s="33">
        <f>IF(AP103="2",BG103,0)</f>
        <v>0</v>
      </c>
      <c r="AF103" s="33">
        <f>IF(AP103="2",BH103,0)</f>
        <v>0</v>
      </c>
      <c r="AG103" s="33">
        <f>IF(AP103="0",BI103,0)</f>
        <v>0</v>
      </c>
      <c r="AH103" s="35" t="s">
        <v>515</v>
      </c>
      <c r="AI103" s="39">
        <f>IF(AM103=0,K103,0)</f>
        <v>0</v>
      </c>
      <c r="AJ103" s="39">
        <f>IF(AM103=0,K103,0)</f>
        <v>0</v>
      </c>
      <c r="AK103" s="39">
        <f>IF(AM103=20,K103,0)</f>
        <v>0</v>
      </c>
      <c r="AM103" s="33">
        <v>20</v>
      </c>
      <c r="AN103" s="33">
        <f>H103*0</f>
        <v>0</v>
      </c>
      <c r="AO103" s="33">
        <f>H103*(1-0)</f>
        <v>0</v>
      </c>
      <c r="AP103" s="40" t="s">
        <v>95</v>
      </c>
      <c r="AU103" s="33">
        <f>AV103+AW103</f>
        <v>0</v>
      </c>
      <c r="AV103" s="33">
        <f>G103*AN103</f>
        <v>0</v>
      </c>
      <c r="AW103" s="33">
        <f>G103*AO103</f>
        <v>0</v>
      </c>
      <c r="AX103" s="36" t="s">
        <v>576</v>
      </c>
      <c r="AY103" s="36" t="s">
        <v>532</v>
      </c>
      <c r="AZ103" s="35" t="s">
        <v>513</v>
      </c>
      <c r="BB103" s="33">
        <f>AV103+AW103</f>
        <v>0</v>
      </c>
      <c r="BC103" s="33">
        <f>H103/(100-BD103)*100</f>
        <v>0</v>
      </c>
      <c r="BD103" s="33">
        <v>0</v>
      </c>
      <c r="BE103" s="33">
        <f>M103</f>
        <v>0</v>
      </c>
      <c r="BG103" s="39">
        <f>G103*AN103</f>
        <v>0</v>
      </c>
      <c r="BH103" s="39">
        <f>G103*AO103</f>
        <v>0</v>
      </c>
      <c r="BI103" s="39">
        <f>G103*H103</f>
        <v>0</v>
      </c>
      <c r="BJ103" s="39" t="s">
        <v>92</v>
      </c>
      <c r="BK103" s="33" t="s">
        <v>575</v>
      </c>
    </row>
    <row r="104" spans="1:63">
      <c r="A104" s="343"/>
      <c r="B104" s="344" t="s">
        <v>515</v>
      </c>
      <c r="C104" s="344" t="s">
        <v>99</v>
      </c>
      <c r="D104" s="432" t="s">
        <v>435</v>
      </c>
      <c r="E104" s="433"/>
      <c r="F104" s="343" t="s">
        <v>90</v>
      </c>
      <c r="G104" s="343" t="s">
        <v>90</v>
      </c>
      <c r="H104" s="343" t="s">
        <v>90</v>
      </c>
      <c r="I104" s="345">
        <f>SUM(I105:I110)</f>
        <v>0</v>
      </c>
      <c r="J104" s="345">
        <f>SUM(J105:J110)</f>
        <v>0</v>
      </c>
      <c r="K104" s="345">
        <f>SUM(K105:K110)</f>
        <v>0</v>
      </c>
      <c r="L104" s="346"/>
      <c r="M104" s="345">
        <f>SUM(M105:M110)</f>
        <v>0</v>
      </c>
      <c r="N104" s="332"/>
      <c r="AH104" s="35" t="s">
        <v>515</v>
      </c>
      <c r="AR104" s="38">
        <f>SUM(AI105:AI110)</f>
        <v>0</v>
      </c>
      <c r="AS104" s="38">
        <f>SUM(AJ105:AJ110)</f>
        <v>0</v>
      </c>
      <c r="AT104" s="38">
        <f>SUM(AK105:AK110)</f>
        <v>0</v>
      </c>
    </row>
    <row r="105" spans="1:63">
      <c r="A105" s="347" t="s">
        <v>574</v>
      </c>
      <c r="B105" s="347" t="s">
        <v>515</v>
      </c>
      <c r="C105" s="347" t="s">
        <v>573</v>
      </c>
      <c r="D105" s="434" t="s">
        <v>572</v>
      </c>
      <c r="E105" s="435"/>
      <c r="F105" s="347" t="s">
        <v>88</v>
      </c>
      <c r="G105" s="348">
        <v>1</v>
      </c>
      <c r="H105" s="348">
        <v>0</v>
      </c>
      <c r="I105" s="348">
        <f t="shared" ref="I105:I110" si="26">G105*AN105</f>
        <v>0</v>
      </c>
      <c r="J105" s="348">
        <f t="shared" ref="J105:J110" si="27">G105*AO105</f>
        <v>0</v>
      </c>
      <c r="K105" s="348">
        <f t="shared" ref="K105:K110" si="28">G105*H105</f>
        <v>0</v>
      </c>
      <c r="L105" s="348">
        <v>0</v>
      </c>
      <c r="M105" s="348">
        <f t="shared" ref="M105:M110" si="29">G105*L105</f>
        <v>0</v>
      </c>
      <c r="N105" s="332"/>
      <c r="Y105" s="33">
        <f t="shared" ref="Y105:Y110" si="30">IF(AP105="5",BI105,0)</f>
        <v>0</v>
      </c>
      <c r="AA105" s="33">
        <f t="shared" ref="AA105:AA110" si="31">IF(AP105="1",BG105,0)</f>
        <v>0</v>
      </c>
      <c r="AB105" s="33">
        <f t="shared" ref="AB105:AB110" si="32">IF(AP105="1",BH105,0)</f>
        <v>0</v>
      </c>
      <c r="AC105" s="33">
        <f t="shared" ref="AC105:AC110" si="33">IF(AP105="7",BG105,0)</f>
        <v>0</v>
      </c>
      <c r="AD105" s="33">
        <f t="shared" ref="AD105:AD110" si="34">IF(AP105="7",BH105,0)</f>
        <v>0</v>
      </c>
      <c r="AE105" s="33">
        <f t="shared" ref="AE105:AE110" si="35">IF(AP105="2",BG105,0)</f>
        <v>0</v>
      </c>
      <c r="AF105" s="33">
        <f t="shared" ref="AF105:AF110" si="36">IF(AP105="2",BH105,0)</f>
        <v>0</v>
      </c>
      <c r="AG105" s="33">
        <f t="shared" ref="AG105:AG110" si="37">IF(AP105="0",BI105,0)</f>
        <v>0</v>
      </c>
      <c r="AH105" s="35" t="s">
        <v>515</v>
      </c>
      <c r="AI105" s="39">
        <f t="shared" ref="AI105:AI110" si="38">IF(AM105=0,K105,0)</f>
        <v>0</v>
      </c>
      <c r="AJ105" s="39">
        <f t="shared" ref="AJ105:AJ110" si="39">IF(AM105=0,K105,0)</f>
        <v>0</v>
      </c>
      <c r="AK105" s="39">
        <f t="shared" ref="AK105:AK110" si="40">IF(AM105=20,K105,0)</f>
        <v>0</v>
      </c>
      <c r="AM105" s="33">
        <v>20</v>
      </c>
      <c r="AN105" s="33">
        <f t="shared" ref="AN105:AN110" si="41">H105*0</f>
        <v>0</v>
      </c>
      <c r="AO105" s="33">
        <f t="shared" ref="AO105:AO110" si="42">H105*(1-0)</f>
        <v>0</v>
      </c>
      <c r="AP105" s="40" t="s">
        <v>95</v>
      </c>
      <c r="AU105" s="33">
        <f t="shared" ref="AU105:AU110" si="43">AV105+AW105</f>
        <v>0</v>
      </c>
      <c r="AV105" s="33">
        <f t="shared" ref="AV105:AV110" si="44">G105*AN105</f>
        <v>0</v>
      </c>
      <c r="AW105" s="33">
        <f t="shared" ref="AW105:AW110" si="45">G105*AO105</f>
        <v>0</v>
      </c>
      <c r="AX105" s="36" t="s">
        <v>97</v>
      </c>
      <c r="AY105" s="36" t="s">
        <v>532</v>
      </c>
      <c r="AZ105" s="35" t="s">
        <v>513</v>
      </c>
      <c r="BB105" s="33">
        <f t="shared" ref="BB105:BB110" si="46">AV105+AW105</f>
        <v>0</v>
      </c>
      <c r="BC105" s="33">
        <f t="shared" ref="BC105:BC110" si="47">H105/(100-BD105)*100</f>
        <v>0</v>
      </c>
      <c r="BD105" s="33">
        <v>0</v>
      </c>
      <c r="BE105" s="33">
        <f t="shared" ref="BE105:BE110" si="48">M105</f>
        <v>0</v>
      </c>
      <c r="BG105" s="39">
        <f t="shared" ref="BG105:BG110" si="49">G105*AN105</f>
        <v>0</v>
      </c>
      <c r="BH105" s="39">
        <f t="shared" ref="BH105:BH110" si="50">G105*AO105</f>
        <v>0</v>
      </c>
      <c r="BI105" s="39">
        <f t="shared" ref="BI105:BI110" si="51">G105*H105</f>
        <v>0</v>
      </c>
      <c r="BJ105" s="39" t="s">
        <v>92</v>
      </c>
      <c r="BK105" s="33">
        <v>16</v>
      </c>
    </row>
    <row r="106" spans="1:63">
      <c r="A106" s="347" t="s">
        <v>571</v>
      </c>
      <c r="B106" s="347" t="s">
        <v>515</v>
      </c>
      <c r="C106" s="347" t="s">
        <v>570</v>
      </c>
      <c r="D106" s="434" t="s">
        <v>569</v>
      </c>
      <c r="E106" s="435"/>
      <c r="F106" s="347" t="s">
        <v>88</v>
      </c>
      <c r="G106" s="348">
        <v>1</v>
      </c>
      <c r="H106" s="348">
        <v>0</v>
      </c>
      <c r="I106" s="348">
        <f t="shared" si="26"/>
        <v>0</v>
      </c>
      <c r="J106" s="348">
        <f t="shared" si="27"/>
        <v>0</v>
      </c>
      <c r="K106" s="348">
        <f t="shared" si="28"/>
        <v>0</v>
      </c>
      <c r="L106" s="348">
        <v>0</v>
      </c>
      <c r="M106" s="348">
        <f t="shared" si="29"/>
        <v>0</v>
      </c>
      <c r="N106" s="332"/>
      <c r="Y106" s="33">
        <f t="shared" si="30"/>
        <v>0</v>
      </c>
      <c r="AA106" s="33">
        <f t="shared" si="31"/>
        <v>0</v>
      </c>
      <c r="AB106" s="33">
        <f t="shared" si="32"/>
        <v>0</v>
      </c>
      <c r="AC106" s="33">
        <f t="shared" si="33"/>
        <v>0</v>
      </c>
      <c r="AD106" s="33">
        <f t="shared" si="34"/>
        <v>0</v>
      </c>
      <c r="AE106" s="33">
        <f t="shared" si="35"/>
        <v>0</v>
      </c>
      <c r="AF106" s="33">
        <f t="shared" si="36"/>
        <v>0</v>
      </c>
      <c r="AG106" s="33">
        <f t="shared" si="37"/>
        <v>0</v>
      </c>
      <c r="AH106" s="35" t="s">
        <v>515</v>
      </c>
      <c r="AI106" s="39">
        <f t="shared" si="38"/>
        <v>0</v>
      </c>
      <c r="AJ106" s="39">
        <f t="shared" si="39"/>
        <v>0</v>
      </c>
      <c r="AK106" s="39">
        <f t="shared" si="40"/>
        <v>0</v>
      </c>
      <c r="AM106" s="33">
        <v>20</v>
      </c>
      <c r="AN106" s="33">
        <f t="shared" si="41"/>
        <v>0</v>
      </c>
      <c r="AO106" s="33">
        <f t="shared" si="42"/>
        <v>0</v>
      </c>
      <c r="AP106" s="40" t="s">
        <v>95</v>
      </c>
      <c r="AU106" s="33">
        <f t="shared" si="43"/>
        <v>0</v>
      </c>
      <c r="AV106" s="33">
        <f t="shared" si="44"/>
        <v>0</v>
      </c>
      <c r="AW106" s="33">
        <f t="shared" si="45"/>
        <v>0</v>
      </c>
      <c r="AX106" s="36" t="s">
        <v>97</v>
      </c>
      <c r="AY106" s="36" t="s">
        <v>532</v>
      </c>
      <c r="AZ106" s="35" t="s">
        <v>513</v>
      </c>
      <c r="BB106" s="33">
        <f t="shared" si="46"/>
        <v>0</v>
      </c>
      <c r="BC106" s="33">
        <f t="shared" si="47"/>
        <v>0</v>
      </c>
      <c r="BD106" s="33">
        <v>0</v>
      </c>
      <c r="BE106" s="33">
        <f t="shared" si="48"/>
        <v>0</v>
      </c>
      <c r="BG106" s="39">
        <f t="shared" si="49"/>
        <v>0</v>
      </c>
      <c r="BH106" s="39">
        <f t="shared" si="50"/>
        <v>0</v>
      </c>
      <c r="BI106" s="39">
        <f t="shared" si="51"/>
        <v>0</v>
      </c>
      <c r="BJ106" s="39" t="s">
        <v>92</v>
      </c>
      <c r="BK106" s="33">
        <v>16</v>
      </c>
    </row>
    <row r="107" spans="1:63">
      <c r="A107" s="347" t="s">
        <v>568</v>
      </c>
      <c r="B107" s="347" t="s">
        <v>515</v>
      </c>
      <c r="C107" s="347" t="s">
        <v>567</v>
      </c>
      <c r="D107" s="434" t="s">
        <v>566</v>
      </c>
      <c r="E107" s="435"/>
      <c r="F107" s="347" t="s">
        <v>88</v>
      </c>
      <c r="G107" s="348">
        <v>18</v>
      </c>
      <c r="H107" s="348">
        <v>0</v>
      </c>
      <c r="I107" s="348">
        <f t="shared" si="26"/>
        <v>0</v>
      </c>
      <c r="J107" s="348">
        <f t="shared" si="27"/>
        <v>0</v>
      </c>
      <c r="K107" s="348">
        <f t="shared" si="28"/>
        <v>0</v>
      </c>
      <c r="L107" s="348">
        <v>0</v>
      </c>
      <c r="M107" s="348">
        <f t="shared" si="29"/>
        <v>0</v>
      </c>
      <c r="N107" s="332"/>
      <c r="Y107" s="33">
        <f t="shared" si="30"/>
        <v>0</v>
      </c>
      <c r="AA107" s="33">
        <f t="shared" si="31"/>
        <v>0</v>
      </c>
      <c r="AB107" s="33">
        <f t="shared" si="32"/>
        <v>0</v>
      </c>
      <c r="AC107" s="33">
        <f t="shared" si="33"/>
        <v>0</v>
      </c>
      <c r="AD107" s="33">
        <f t="shared" si="34"/>
        <v>0</v>
      </c>
      <c r="AE107" s="33">
        <f t="shared" si="35"/>
        <v>0</v>
      </c>
      <c r="AF107" s="33">
        <f t="shared" si="36"/>
        <v>0</v>
      </c>
      <c r="AG107" s="33">
        <f t="shared" si="37"/>
        <v>0</v>
      </c>
      <c r="AH107" s="35" t="s">
        <v>515</v>
      </c>
      <c r="AI107" s="39">
        <f t="shared" si="38"/>
        <v>0</v>
      </c>
      <c r="AJ107" s="39">
        <f t="shared" si="39"/>
        <v>0</v>
      </c>
      <c r="AK107" s="39">
        <f t="shared" si="40"/>
        <v>0</v>
      </c>
      <c r="AM107" s="33">
        <v>20</v>
      </c>
      <c r="AN107" s="33">
        <f t="shared" si="41"/>
        <v>0</v>
      </c>
      <c r="AO107" s="33">
        <f t="shared" si="42"/>
        <v>0</v>
      </c>
      <c r="AP107" s="40" t="s">
        <v>95</v>
      </c>
      <c r="AU107" s="33">
        <f t="shared" si="43"/>
        <v>0</v>
      </c>
      <c r="AV107" s="33">
        <f t="shared" si="44"/>
        <v>0</v>
      </c>
      <c r="AW107" s="33">
        <f t="shared" si="45"/>
        <v>0</v>
      </c>
      <c r="AX107" s="36" t="s">
        <v>97</v>
      </c>
      <c r="AY107" s="36" t="s">
        <v>532</v>
      </c>
      <c r="AZ107" s="35" t="s">
        <v>513</v>
      </c>
      <c r="BB107" s="33">
        <f t="shared" si="46"/>
        <v>0</v>
      </c>
      <c r="BC107" s="33">
        <f t="shared" si="47"/>
        <v>0</v>
      </c>
      <c r="BD107" s="33">
        <v>0</v>
      </c>
      <c r="BE107" s="33">
        <f t="shared" si="48"/>
        <v>0</v>
      </c>
      <c r="BG107" s="39">
        <f t="shared" si="49"/>
        <v>0</v>
      </c>
      <c r="BH107" s="39">
        <f t="shared" si="50"/>
        <v>0</v>
      </c>
      <c r="BI107" s="39">
        <f t="shared" si="51"/>
        <v>0</v>
      </c>
      <c r="BJ107" s="39" t="s">
        <v>92</v>
      </c>
      <c r="BK107" s="33">
        <v>16</v>
      </c>
    </row>
    <row r="108" spans="1:63">
      <c r="A108" s="347" t="s">
        <v>565</v>
      </c>
      <c r="B108" s="347" t="s">
        <v>515</v>
      </c>
      <c r="C108" s="347" t="s">
        <v>564</v>
      </c>
      <c r="D108" s="434" t="s">
        <v>563</v>
      </c>
      <c r="E108" s="435"/>
      <c r="F108" s="347" t="s">
        <v>88</v>
      </c>
      <c r="G108" s="348">
        <v>1</v>
      </c>
      <c r="H108" s="348">
        <v>0</v>
      </c>
      <c r="I108" s="348">
        <f t="shared" si="26"/>
        <v>0</v>
      </c>
      <c r="J108" s="348">
        <f t="shared" si="27"/>
        <v>0</v>
      </c>
      <c r="K108" s="348">
        <f t="shared" si="28"/>
        <v>0</v>
      </c>
      <c r="L108" s="348">
        <v>0</v>
      </c>
      <c r="M108" s="348">
        <f t="shared" si="29"/>
        <v>0</v>
      </c>
      <c r="N108" s="332"/>
      <c r="Y108" s="33">
        <f t="shared" si="30"/>
        <v>0</v>
      </c>
      <c r="AA108" s="33">
        <f t="shared" si="31"/>
        <v>0</v>
      </c>
      <c r="AB108" s="33">
        <f t="shared" si="32"/>
        <v>0</v>
      </c>
      <c r="AC108" s="33">
        <f t="shared" si="33"/>
        <v>0</v>
      </c>
      <c r="AD108" s="33">
        <f t="shared" si="34"/>
        <v>0</v>
      </c>
      <c r="AE108" s="33">
        <f t="shared" si="35"/>
        <v>0</v>
      </c>
      <c r="AF108" s="33">
        <f t="shared" si="36"/>
        <v>0</v>
      </c>
      <c r="AG108" s="33">
        <f t="shared" si="37"/>
        <v>0</v>
      </c>
      <c r="AH108" s="35" t="s">
        <v>515</v>
      </c>
      <c r="AI108" s="39">
        <f t="shared" si="38"/>
        <v>0</v>
      </c>
      <c r="AJ108" s="39">
        <f t="shared" si="39"/>
        <v>0</v>
      </c>
      <c r="AK108" s="39">
        <f t="shared" si="40"/>
        <v>0</v>
      </c>
      <c r="AM108" s="33">
        <v>20</v>
      </c>
      <c r="AN108" s="33">
        <f t="shared" si="41"/>
        <v>0</v>
      </c>
      <c r="AO108" s="33">
        <f t="shared" si="42"/>
        <v>0</v>
      </c>
      <c r="AP108" s="40" t="s">
        <v>95</v>
      </c>
      <c r="AU108" s="33">
        <f t="shared" si="43"/>
        <v>0</v>
      </c>
      <c r="AV108" s="33">
        <f t="shared" si="44"/>
        <v>0</v>
      </c>
      <c r="AW108" s="33">
        <f t="shared" si="45"/>
        <v>0</v>
      </c>
      <c r="AX108" s="36" t="s">
        <v>97</v>
      </c>
      <c r="AY108" s="36" t="s">
        <v>532</v>
      </c>
      <c r="AZ108" s="35" t="s">
        <v>513</v>
      </c>
      <c r="BB108" s="33">
        <f t="shared" si="46"/>
        <v>0</v>
      </c>
      <c r="BC108" s="33">
        <f t="shared" si="47"/>
        <v>0</v>
      </c>
      <c r="BD108" s="33">
        <v>0</v>
      </c>
      <c r="BE108" s="33">
        <f t="shared" si="48"/>
        <v>0</v>
      </c>
      <c r="BG108" s="39">
        <f t="shared" si="49"/>
        <v>0</v>
      </c>
      <c r="BH108" s="39">
        <f t="shared" si="50"/>
        <v>0</v>
      </c>
      <c r="BI108" s="39">
        <f t="shared" si="51"/>
        <v>0</v>
      </c>
      <c r="BJ108" s="39" t="s">
        <v>92</v>
      </c>
      <c r="BK108" s="33">
        <v>16</v>
      </c>
    </row>
    <row r="109" spans="1:63">
      <c r="A109" s="347" t="s">
        <v>562</v>
      </c>
      <c r="B109" s="347" t="s">
        <v>515</v>
      </c>
      <c r="C109" s="347" t="s">
        <v>561</v>
      </c>
      <c r="D109" s="434" t="s">
        <v>560</v>
      </c>
      <c r="E109" s="435"/>
      <c r="F109" s="347" t="s">
        <v>88</v>
      </c>
      <c r="G109" s="348">
        <v>19</v>
      </c>
      <c r="H109" s="348">
        <v>0</v>
      </c>
      <c r="I109" s="348">
        <f t="shared" si="26"/>
        <v>0</v>
      </c>
      <c r="J109" s="348">
        <f t="shared" si="27"/>
        <v>0</v>
      </c>
      <c r="K109" s="348">
        <f t="shared" si="28"/>
        <v>0</v>
      </c>
      <c r="L109" s="348">
        <v>0</v>
      </c>
      <c r="M109" s="348">
        <f t="shared" si="29"/>
        <v>0</v>
      </c>
      <c r="N109" s="332"/>
      <c r="Y109" s="33">
        <f t="shared" si="30"/>
        <v>0</v>
      </c>
      <c r="AA109" s="33">
        <f t="shared" si="31"/>
        <v>0</v>
      </c>
      <c r="AB109" s="33">
        <f t="shared" si="32"/>
        <v>0</v>
      </c>
      <c r="AC109" s="33">
        <f t="shared" si="33"/>
        <v>0</v>
      </c>
      <c r="AD109" s="33">
        <f t="shared" si="34"/>
        <v>0</v>
      </c>
      <c r="AE109" s="33">
        <f t="shared" si="35"/>
        <v>0</v>
      </c>
      <c r="AF109" s="33">
        <f t="shared" si="36"/>
        <v>0</v>
      </c>
      <c r="AG109" s="33">
        <f t="shared" si="37"/>
        <v>0</v>
      </c>
      <c r="AH109" s="35" t="s">
        <v>515</v>
      </c>
      <c r="AI109" s="39">
        <f t="shared" si="38"/>
        <v>0</v>
      </c>
      <c r="AJ109" s="39">
        <f t="shared" si="39"/>
        <v>0</v>
      </c>
      <c r="AK109" s="39">
        <f t="shared" si="40"/>
        <v>0</v>
      </c>
      <c r="AM109" s="33">
        <v>20</v>
      </c>
      <c r="AN109" s="33">
        <f t="shared" si="41"/>
        <v>0</v>
      </c>
      <c r="AO109" s="33">
        <f t="shared" si="42"/>
        <v>0</v>
      </c>
      <c r="AP109" s="40" t="s">
        <v>95</v>
      </c>
      <c r="AU109" s="33">
        <f t="shared" si="43"/>
        <v>0</v>
      </c>
      <c r="AV109" s="33">
        <f t="shared" si="44"/>
        <v>0</v>
      </c>
      <c r="AW109" s="33">
        <f t="shared" si="45"/>
        <v>0</v>
      </c>
      <c r="AX109" s="36" t="s">
        <v>97</v>
      </c>
      <c r="AY109" s="36" t="s">
        <v>532</v>
      </c>
      <c r="AZ109" s="35" t="s">
        <v>513</v>
      </c>
      <c r="BB109" s="33">
        <f t="shared" si="46"/>
        <v>0</v>
      </c>
      <c r="BC109" s="33">
        <f t="shared" si="47"/>
        <v>0</v>
      </c>
      <c r="BD109" s="33">
        <v>0</v>
      </c>
      <c r="BE109" s="33">
        <f t="shared" si="48"/>
        <v>0</v>
      </c>
      <c r="BG109" s="39">
        <f t="shared" si="49"/>
        <v>0</v>
      </c>
      <c r="BH109" s="39">
        <f t="shared" si="50"/>
        <v>0</v>
      </c>
      <c r="BI109" s="39">
        <f t="shared" si="51"/>
        <v>0</v>
      </c>
      <c r="BJ109" s="39" t="s">
        <v>92</v>
      </c>
      <c r="BK109" s="33">
        <v>16</v>
      </c>
    </row>
    <row r="110" spans="1:63">
      <c r="A110" s="347" t="s">
        <v>559</v>
      </c>
      <c r="B110" s="347" t="s">
        <v>515</v>
      </c>
      <c r="C110" s="347" t="s">
        <v>558</v>
      </c>
      <c r="D110" s="434" t="s">
        <v>557</v>
      </c>
      <c r="E110" s="435"/>
      <c r="F110" s="347" t="s">
        <v>176</v>
      </c>
      <c r="G110" s="348">
        <v>386</v>
      </c>
      <c r="H110" s="348">
        <v>0</v>
      </c>
      <c r="I110" s="348">
        <f t="shared" si="26"/>
        <v>0</v>
      </c>
      <c r="J110" s="348">
        <f t="shared" si="27"/>
        <v>0</v>
      </c>
      <c r="K110" s="348">
        <f t="shared" si="28"/>
        <v>0</v>
      </c>
      <c r="L110" s="348">
        <v>0</v>
      </c>
      <c r="M110" s="348">
        <f t="shared" si="29"/>
        <v>0</v>
      </c>
      <c r="N110" s="332"/>
      <c r="Y110" s="33">
        <f t="shared" si="30"/>
        <v>0</v>
      </c>
      <c r="AA110" s="33">
        <f t="shared" si="31"/>
        <v>0</v>
      </c>
      <c r="AB110" s="33">
        <f t="shared" si="32"/>
        <v>0</v>
      </c>
      <c r="AC110" s="33">
        <f t="shared" si="33"/>
        <v>0</v>
      </c>
      <c r="AD110" s="33">
        <f t="shared" si="34"/>
        <v>0</v>
      </c>
      <c r="AE110" s="33">
        <f t="shared" si="35"/>
        <v>0</v>
      </c>
      <c r="AF110" s="33">
        <f t="shared" si="36"/>
        <v>0</v>
      </c>
      <c r="AG110" s="33">
        <f t="shared" si="37"/>
        <v>0</v>
      </c>
      <c r="AH110" s="35" t="s">
        <v>515</v>
      </c>
      <c r="AI110" s="39">
        <f t="shared" si="38"/>
        <v>0</v>
      </c>
      <c r="AJ110" s="39">
        <f t="shared" si="39"/>
        <v>0</v>
      </c>
      <c r="AK110" s="39">
        <f t="shared" si="40"/>
        <v>0</v>
      </c>
      <c r="AM110" s="33">
        <v>20</v>
      </c>
      <c r="AN110" s="33">
        <f t="shared" si="41"/>
        <v>0</v>
      </c>
      <c r="AO110" s="33">
        <f t="shared" si="42"/>
        <v>0</v>
      </c>
      <c r="AP110" s="40" t="s">
        <v>95</v>
      </c>
      <c r="AU110" s="33">
        <f t="shared" si="43"/>
        <v>0</v>
      </c>
      <c r="AV110" s="33">
        <f t="shared" si="44"/>
        <v>0</v>
      </c>
      <c r="AW110" s="33">
        <f t="shared" si="45"/>
        <v>0</v>
      </c>
      <c r="AX110" s="36" t="s">
        <v>97</v>
      </c>
      <c r="AY110" s="36" t="s">
        <v>532</v>
      </c>
      <c r="AZ110" s="35" t="s">
        <v>513</v>
      </c>
      <c r="BB110" s="33">
        <f t="shared" si="46"/>
        <v>0</v>
      </c>
      <c r="BC110" s="33">
        <f t="shared" si="47"/>
        <v>0</v>
      </c>
      <c r="BD110" s="33">
        <v>0</v>
      </c>
      <c r="BE110" s="33">
        <f t="shared" si="48"/>
        <v>0</v>
      </c>
      <c r="BG110" s="39">
        <f t="shared" si="49"/>
        <v>0</v>
      </c>
      <c r="BH110" s="39">
        <f t="shared" si="50"/>
        <v>0</v>
      </c>
      <c r="BI110" s="39">
        <f t="shared" si="51"/>
        <v>0</v>
      </c>
      <c r="BJ110" s="39" t="s">
        <v>92</v>
      </c>
      <c r="BK110" s="33">
        <v>16</v>
      </c>
    </row>
    <row r="111" spans="1:63">
      <c r="A111" s="343"/>
      <c r="B111" s="344" t="s">
        <v>515</v>
      </c>
      <c r="C111" s="344" t="s">
        <v>87</v>
      </c>
      <c r="D111" s="432" t="s">
        <v>556</v>
      </c>
      <c r="E111" s="433"/>
      <c r="F111" s="343" t="s">
        <v>90</v>
      </c>
      <c r="G111" s="343" t="s">
        <v>90</v>
      </c>
      <c r="H111" s="343" t="s">
        <v>90</v>
      </c>
      <c r="I111" s="345">
        <f>SUM(I112:I116)</f>
        <v>0</v>
      </c>
      <c r="J111" s="345">
        <f>SUM(J112:J116)</f>
        <v>0</v>
      </c>
      <c r="K111" s="345">
        <f>SUM(K112:K116)</f>
        <v>0</v>
      </c>
      <c r="L111" s="346"/>
      <c r="M111" s="345">
        <f>SUM(M112:M116)</f>
        <v>0</v>
      </c>
      <c r="N111" s="332"/>
      <c r="AH111" s="35" t="s">
        <v>515</v>
      </c>
      <c r="AR111" s="38">
        <f>SUM(AI112:AI116)</f>
        <v>0</v>
      </c>
      <c r="AS111" s="38">
        <f>SUM(AJ112:AJ116)</f>
        <v>0</v>
      </c>
      <c r="AT111" s="38">
        <f>SUM(AK112:AK116)</f>
        <v>0</v>
      </c>
    </row>
    <row r="112" spans="1:63">
      <c r="A112" s="347" t="s">
        <v>555</v>
      </c>
      <c r="B112" s="347" t="s">
        <v>515</v>
      </c>
      <c r="C112" s="347" t="s">
        <v>554</v>
      </c>
      <c r="D112" s="434" t="s">
        <v>553</v>
      </c>
      <c r="E112" s="435"/>
      <c r="F112" s="347" t="s">
        <v>88</v>
      </c>
      <c r="G112" s="348">
        <v>5</v>
      </c>
      <c r="H112" s="348">
        <v>0</v>
      </c>
      <c r="I112" s="348">
        <f>G112*AN112</f>
        <v>0</v>
      </c>
      <c r="J112" s="348">
        <f>G112*AO112</f>
        <v>0</v>
      </c>
      <c r="K112" s="348">
        <f>G112*H112</f>
        <v>0</v>
      </c>
      <c r="L112" s="348">
        <v>0</v>
      </c>
      <c r="M112" s="348">
        <f>G112*L112</f>
        <v>0</v>
      </c>
      <c r="N112" s="332"/>
      <c r="Y112" s="33">
        <f>IF(AP112="5",BI112,0)</f>
        <v>0</v>
      </c>
      <c r="AA112" s="33">
        <f>IF(AP112="1",BG112,0)</f>
        <v>0</v>
      </c>
      <c r="AB112" s="33">
        <f>IF(AP112="1",BH112,0)</f>
        <v>0</v>
      </c>
      <c r="AC112" s="33">
        <f>IF(AP112="7",BG112,0)</f>
        <v>0</v>
      </c>
      <c r="AD112" s="33">
        <f>IF(AP112="7",BH112,0)</f>
        <v>0</v>
      </c>
      <c r="AE112" s="33">
        <f>IF(AP112="2",BG112,0)</f>
        <v>0</v>
      </c>
      <c r="AF112" s="33">
        <f>IF(AP112="2",BH112,0)</f>
        <v>0</v>
      </c>
      <c r="AG112" s="33">
        <f>IF(AP112="0",BI112,0)</f>
        <v>0</v>
      </c>
      <c r="AH112" s="35" t="s">
        <v>515</v>
      </c>
      <c r="AI112" s="39">
        <f>IF(AM112=0,K112,0)</f>
        <v>0</v>
      </c>
      <c r="AJ112" s="39">
        <f>IF(AM112=0,K112,0)</f>
        <v>0</v>
      </c>
      <c r="AK112" s="39">
        <f>IF(AM112=20,K112,0)</f>
        <v>0</v>
      </c>
      <c r="AM112" s="33">
        <v>20</v>
      </c>
      <c r="AN112" s="33">
        <f>H112*0</f>
        <v>0</v>
      </c>
      <c r="AO112" s="33">
        <f>H112*(1-0)</f>
        <v>0</v>
      </c>
      <c r="AP112" s="40" t="s">
        <v>95</v>
      </c>
      <c r="AU112" s="33">
        <f>AV112+AW112</f>
        <v>0</v>
      </c>
      <c r="AV112" s="33">
        <f>G112*AN112</f>
        <v>0</v>
      </c>
      <c r="AW112" s="33">
        <f>G112*AO112</f>
        <v>0</v>
      </c>
      <c r="AX112" s="36" t="s">
        <v>83</v>
      </c>
      <c r="AY112" s="36" t="s">
        <v>532</v>
      </c>
      <c r="AZ112" s="35" t="s">
        <v>513</v>
      </c>
      <c r="BB112" s="33">
        <f>AV112+AW112</f>
        <v>0</v>
      </c>
      <c r="BC112" s="33">
        <f>H112/(100-BD112)*100</f>
        <v>0</v>
      </c>
      <c r="BD112" s="33">
        <v>0</v>
      </c>
      <c r="BE112" s="33">
        <f>M112</f>
        <v>0</v>
      </c>
      <c r="BG112" s="39">
        <f>G112*AN112</f>
        <v>0</v>
      </c>
      <c r="BH112" s="39">
        <f>G112*AO112</f>
        <v>0</v>
      </c>
      <c r="BI112" s="39">
        <f>G112*H112</f>
        <v>0</v>
      </c>
      <c r="BJ112" s="39" t="s">
        <v>92</v>
      </c>
      <c r="BK112" s="33">
        <v>17</v>
      </c>
    </row>
    <row r="113" spans="1:63">
      <c r="A113" s="349"/>
      <c r="B113" s="349"/>
      <c r="C113" s="350" t="s">
        <v>29</v>
      </c>
      <c r="D113" s="436" t="s">
        <v>552</v>
      </c>
      <c r="E113" s="437"/>
      <c r="F113" s="437"/>
      <c r="G113" s="437"/>
      <c r="H113" s="437"/>
      <c r="I113" s="437"/>
      <c r="J113" s="437"/>
      <c r="K113" s="437"/>
      <c r="L113" s="437"/>
      <c r="M113" s="437"/>
      <c r="N113" s="332"/>
    </row>
    <row r="114" spans="1:63">
      <c r="A114" s="347" t="s">
        <v>551</v>
      </c>
      <c r="B114" s="347" t="s">
        <v>515</v>
      </c>
      <c r="C114" s="347" t="s">
        <v>550</v>
      </c>
      <c r="D114" s="434" t="s">
        <v>549</v>
      </c>
      <c r="E114" s="435"/>
      <c r="F114" s="347" t="s">
        <v>88</v>
      </c>
      <c r="G114" s="348">
        <v>4</v>
      </c>
      <c r="H114" s="348">
        <v>0</v>
      </c>
      <c r="I114" s="348">
        <f>G114*AN114</f>
        <v>0</v>
      </c>
      <c r="J114" s="348">
        <f>G114*AO114</f>
        <v>0</v>
      </c>
      <c r="K114" s="348">
        <f>G114*H114</f>
        <v>0</v>
      </c>
      <c r="L114" s="348">
        <v>0</v>
      </c>
      <c r="M114" s="348">
        <f>G114*L114</f>
        <v>0</v>
      </c>
      <c r="N114" s="332"/>
      <c r="Y114" s="33">
        <f>IF(AP114="5",BI114,0)</f>
        <v>0</v>
      </c>
      <c r="AA114" s="33">
        <f>IF(AP114="1",BG114,0)</f>
        <v>0</v>
      </c>
      <c r="AB114" s="33">
        <f>IF(AP114="1",BH114,0)</f>
        <v>0</v>
      </c>
      <c r="AC114" s="33">
        <f>IF(AP114="7",BG114,0)</f>
        <v>0</v>
      </c>
      <c r="AD114" s="33">
        <f>IF(AP114="7",BH114,0)</f>
        <v>0</v>
      </c>
      <c r="AE114" s="33">
        <f>IF(AP114="2",BG114,0)</f>
        <v>0</v>
      </c>
      <c r="AF114" s="33">
        <f>IF(AP114="2",BH114,0)</f>
        <v>0</v>
      </c>
      <c r="AG114" s="33">
        <f>IF(AP114="0",BI114,0)</f>
        <v>0</v>
      </c>
      <c r="AH114" s="35" t="s">
        <v>515</v>
      </c>
      <c r="AI114" s="39">
        <f>IF(AM114=0,K114,0)</f>
        <v>0</v>
      </c>
      <c r="AJ114" s="39">
        <f>IF(AM114=0,K114,0)</f>
        <v>0</v>
      </c>
      <c r="AK114" s="39">
        <f>IF(AM114=20,K114,0)</f>
        <v>0</v>
      </c>
      <c r="AM114" s="33">
        <v>20</v>
      </c>
      <c r="AN114" s="33">
        <f>H114*0</f>
        <v>0</v>
      </c>
      <c r="AO114" s="33">
        <f>H114*(1-0)</f>
        <v>0</v>
      </c>
      <c r="AP114" s="40" t="s">
        <v>95</v>
      </c>
      <c r="AU114" s="33">
        <f>AV114+AW114</f>
        <v>0</v>
      </c>
      <c r="AV114" s="33">
        <f>G114*AN114</f>
        <v>0</v>
      </c>
      <c r="AW114" s="33">
        <f>G114*AO114</f>
        <v>0</v>
      </c>
      <c r="AX114" s="36" t="s">
        <v>83</v>
      </c>
      <c r="AY114" s="36" t="s">
        <v>532</v>
      </c>
      <c r="AZ114" s="35" t="s">
        <v>513</v>
      </c>
      <c r="BB114" s="33">
        <f>AV114+AW114</f>
        <v>0</v>
      </c>
      <c r="BC114" s="33">
        <f>H114/(100-BD114)*100</f>
        <v>0</v>
      </c>
      <c r="BD114" s="33">
        <v>0</v>
      </c>
      <c r="BE114" s="33">
        <f>M114</f>
        <v>0</v>
      </c>
      <c r="BG114" s="39">
        <f>G114*AN114</f>
        <v>0</v>
      </c>
      <c r="BH114" s="39">
        <f>G114*AO114</f>
        <v>0</v>
      </c>
      <c r="BI114" s="39">
        <f>G114*H114</f>
        <v>0</v>
      </c>
      <c r="BJ114" s="39" t="s">
        <v>92</v>
      </c>
      <c r="BK114" s="33">
        <v>17</v>
      </c>
    </row>
    <row r="115" spans="1:63">
      <c r="A115" s="349"/>
      <c r="B115" s="349"/>
      <c r="C115" s="350" t="s">
        <v>29</v>
      </c>
      <c r="D115" s="436" t="s">
        <v>548</v>
      </c>
      <c r="E115" s="437"/>
      <c r="F115" s="437"/>
      <c r="G115" s="437"/>
      <c r="H115" s="437"/>
      <c r="I115" s="437"/>
      <c r="J115" s="437"/>
      <c r="K115" s="437"/>
      <c r="L115" s="437"/>
      <c r="M115" s="437"/>
      <c r="N115" s="332"/>
    </row>
    <row r="116" spans="1:63">
      <c r="A116" s="347" t="s">
        <v>547</v>
      </c>
      <c r="B116" s="347" t="s">
        <v>515</v>
      </c>
      <c r="C116" s="347" t="s">
        <v>546</v>
      </c>
      <c r="D116" s="434" t="s">
        <v>545</v>
      </c>
      <c r="E116" s="435"/>
      <c r="F116" s="347" t="s">
        <v>88</v>
      </c>
      <c r="G116" s="348">
        <v>28</v>
      </c>
      <c r="H116" s="348">
        <v>0</v>
      </c>
      <c r="I116" s="348">
        <f>G116*AN116</f>
        <v>0</v>
      </c>
      <c r="J116" s="348">
        <f>G116*AO116</f>
        <v>0</v>
      </c>
      <c r="K116" s="348">
        <f>G116*H116</f>
        <v>0</v>
      </c>
      <c r="L116" s="348">
        <v>0</v>
      </c>
      <c r="M116" s="348">
        <f>G116*L116</f>
        <v>0</v>
      </c>
      <c r="N116" s="332"/>
      <c r="Y116" s="33">
        <f>IF(AP116="5",BI116,0)</f>
        <v>0</v>
      </c>
      <c r="AA116" s="33">
        <f>IF(AP116="1",BG116,0)</f>
        <v>0</v>
      </c>
      <c r="AB116" s="33">
        <f>IF(AP116="1",BH116,0)</f>
        <v>0</v>
      </c>
      <c r="AC116" s="33">
        <f>IF(AP116="7",BG116,0)</f>
        <v>0</v>
      </c>
      <c r="AD116" s="33">
        <f>IF(AP116="7",BH116,0)</f>
        <v>0</v>
      </c>
      <c r="AE116" s="33">
        <f>IF(AP116="2",BG116,0)</f>
        <v>0</v>
      </c>
      <c r="AF116" s="33">
        <f>IF(AP116="2",BH116,0)</f>
        <v>0</v>
      </c>
      <c r="AG116" s="33">
        <f>IF(AP116="0",BI116,0)</f>
        <v>0</v>
      </c>
      <c r="AH116" s="35" t="s">
        <v>515</v>
      </c>
      <c r="AI116" s="39">
        <f>IF(AM116=0,K116,0)</f>
        <v>0</v>
      </c>
      <c r="AJ116" s="39">
        <f>IF(AM116=0,K116,0)</f>
        <v>0</v>
      </c>
      <c r="AK116" s="39">
        <f>IF(AM116=20,K116,0)</f>
        <v>0</v>
      </c>
      <c r="AM116" s="33">
        <v>20</v>
      </c>
      <c r="AN116" s="33">
        <f>H116*0</f>
        <v>0</v>
      </c>
      <c r="AO116" s="33">
        <f>H116*(1-0)</f>
        <v>0</v>
      </c>
      <c r="AP116" s="40" t="s">
        <v>95</v>
      </c>
      <c r="AU116" s="33">
        <f>AV116+AW116</f>
        <v>0</v>
      </c>
      <c r="AV116" s="33">
        <f>G116*AN116</f>
        <v>0</v>
      </c>
      <c r="AW116" s="33">
        <f>G116*AO116</f>
        <v>0</v>
      </c>
      <c r="AX116" s="36" t="s">
        <v>83</v>
      </c>
      <c r="AY116" s="36" t="s">
        <v>532</v>
      </c>
      <c r="AZ116" s="35" t="s">
        <v>513</v>
      </c>
      <c r="BB116" s="33">
        <f>AV116+AW116</f>
        <v>0</v>
      </c>
      <c r="BC116" s="33">
        <f>H116/(100-BD116)*100</f>
        <v>0</v>
      </c>
      <c r="BD116" s="33">
        <v>0</v>
      </c>
      <c r="BE116" s="33">
        <f>M116</f>
        <v>0</v>
      </c>
      <c r="BG116" s="39">
        <f>G116*AN116</f>
        <v>0</v>
      </c>
      <c r="BH116" s="39">
        <f>G116*AO116</f>
        <v>0</v>
      </c>
      <c r="BI116" s="39">
        <f>G116*H116</f>
        <v>0</v>
      </c>
      <c r="BJ116" s="39" t="s">
        <v>92</v>
      </c>
      <c r="BK116" s="33">
        <v>17</v>
      </c>
    </row>
    <row r="117" spans="1:63">
      <c r="A117" s="349"/>
      <c r="B117" s="349"/>
      <c r="C117" s="350" t="s">
        <v>29</v>
      </c>
      <c r="D117" s="436" t="s">
        <v>544</v>
      </c>
      <c r="E117" s="437"/>
      <c r="F117" s="437"/>
      <c r="G117" s="437"/>
      <c r="H117" s="437"/>
      <c r="I117" s="437"/>
      <c r="J117" s="437"/>
      <c r="K117" s="437"/>
      <c r="L117" s="437"/>
      <c r="M117" s="437"/>
      <c r="N117" s="332"/>
    </row>
    <row r="118" spans="1:63">
      <c r="A118" s="343"/>
      <c r="B118" s="344" t="s">
        <v>515</v>
      </c>
      <c r="C118" s="344" t="s">
        <v>538</v>
      </c>
      <c r="D118" s="432" t="s">
        <v>543</v>
      </c>
      <c r="E118" s="433"/>
      <c r="F118" s="343" t="s">
        <v>90</v>
      </c>
      <c r="G118" s="343" t="s">
        <v>90</v>
      </c>
      <c r="H118" s="343" t="s">
        <v>90</v>
      </c>
      <c r="I118" s="345">
        <f>SUM(I119:I119)</f>
        <v>0</v>
      </c>
      <c r="J118" s="345">
        <f>SUM(J119:J119)</f>
        <v>0</v>
      </c>
      <c r="K118" s="345">
        <f>SUM(K119:K119)</f>
        <v>0</v>
      </c>
      <c r="L118" s="346"/>
      <c r="M118" s="345">
        <f>SUM(M119:M119)</f>
        <v>0</v>
      </c>
      <c r="N118" s="332"/>
      <c r="AH118" s="35" t="s">
        <v>515</v>
      </c>
      <c r="AR118" s="38">
        <f>SUM(AI119:AI119)</f>
        <v>0</v>
      </c>
      <c r="AS118" s="38">
        <f>SUM(AJ119:AJ119)</f>
        <v>0</v>
      </c>
      <c r="AT118" s="38">
        <f>SUM(AK119:AK119)</f>
        <v>0</v>
      </c>
    </row>
    <row r="119" spans="1:63">
      <c r="A119" s="347" t="s">
        <v>542</v>
      </c>
      <c r="B119" s="347" t="s">
        <v>515</v>
      </c>
      <c r="C119" s="347" t="s">
        <v>541</v>
      </c>
      <c r="D119" s="434" t="s">
        <v>540</v>
      </c>
      <c r="E119" s="435"/>
      <c r="F119" s="347" t="s">
        <v>176</v>
      </c>
      <c r="G119" s="348">
        <v>386</v>
      </c>
      <c r="H119" s="348">
        <v>0</v>
      </c>
      <c r="I119" s="348">
        <f>G119*AN119</f>
        <v>0</v>
      </c>
      <c r="J119" s="348">
        <f>G119*AO119</f>
        <v>0</v>
      </c>
      <c r="K119" s="348">
        <f>G119*H119</f>
        <v>0</v>
      </c>
      <c r="L119" s="348">
        <v>0</v>
      </c>
      <c r="M119" s="348">
        <f>G119*L119</f>
        <v>0</v>
      </c>
      <c r="N119" s="332"/>
      <c r="Y119" s="33">
        <f>IF(AP119="5",BI119,0)</f>
        <v>0</v>
      </c>
      <c r="AA119" s="33">
        <f>IF(AP119="1",BG119,0)</f>
        <v>0</v>
      </c>
      <c r="AB119" s="33">
        <f>IF(AP119="1",BH119,0)</f>
        <v>0</v>
      </c>
      <c r="AC119" s="33">
        <f>IF(AP119="7",BG119,0)</f>
        <v>0</v>
      </c>
      <c r="AD119" s="33">
        <f>IF(AP119="7",BH119,0)</f>
        <v>0</v>
      </c>
      <c r="AE119" s="33">
        <f>IF(AP119="2",BG119,0)</f>
        <v>0</v>
      </c>
      <c r="AF119" s="33">
        <f>IF(AP119="2",BH119,0)</f>
        <v>0</v>
      </c>
      <c r="AG119" s="33">
        <f>IF(AP119="0",BI119,0)</f>
        <v>0</v>
      </c>
      <c r="AH119" s="35" t="s">
        <v>515</v>
      </c>
      <c r="AI119" s="39">
        <f>IF(AM119=0,K119,0)</f>
        <v>0</v>
      </c>
      <c r="AJ119" s="39">
        <f>IF(AM119=0,K119,0)</f>
        <v>0</v>
      </c>
      <c r="AK119" s="39">
        <f>IF(AM119=20,K119,0)</f>
        <v>0</v>
      </c>
      <c r="AM119" s="33">
        <v>20</v>
      </c>
      <c r="AN119" s="33">
        <f>H119*0</f>
        <v>0</v>
      </c>
      <c r="AO119" s="33">
        <f>H119*(1-0)</f>
        <v>0</v>
      </c>
      <c r="AP119" s="40" t="s">
        <v>95</v>
      </c>
      <c r="AU119" s="33">
        <f>AV119+AW119</f>
        <v>0</v>
      </c>
      <c r="AV119" s="33">
        <f>G119*AN119</f>
        <v>0</v>
      </c>
      <c r="AW119" s="33">
        <f>G119*AO119</f>
        <v>0</v>
      </c>
      <c r="AX119" s="36" t="s">
        <v>539</v>
      </c>
      <c r="AY119" s="36" t="s">
        <v>532</v>
      </c>
      <c r="AZ119" s="35" t="s">
        <v>513</v>
      </c>
      <c r="BB119" s="33">
        <f>AV119+AW119</f>
        <v>0</v>
      </c>
      <c r="BC119" s="33">
        <f>H119/(100-BD119)*100</f>
        <v>0</v>
      </c>
      <c r="BD119" s="33">
        <v>0</v>
      </c>
      <c r="BE119" s="33">
        <f>M119</f>
        <v>0</v>
      </c>
      <c r="BG119" s="39">
        <f>G119*AN119</f>
        <v>0</v>
      </c>
      <c r="BH119" s="39">
        <f>G119*AO119</f>
        <v>0</v>
      </c>
      <c r="BI119" s="39">
        <f>G119*H119</f>
        <v>0</v>
      </c>
      <c r="BJ119" s="39" t="s">
        <v>92</v>
      </c>
      <c r="BK119" s="33" t="s">
        <v>538</v>
      </c>
    </row>
    <row r="120" spans="1:63">
      <c r="A120" s="343"/>
      <c r="B120" s="344" t="s">
        <v>515</v>
      </c>
      <c r="C120" s="344" t="s">
        <v>531</v>
      </c>
      <c r="D120" s="432" t="s">
        <v>537</v>
      </c>
      <c r="E120" s="433"/>
      <c r="F120" s="343" t="s">
        <v>90</v>
      </c>
      <c r="G120" s="343" t="s">
        <v>90</v>
      </c>
      <c r="H120" s="343" t="s">
        <v>90</v>
      </c>
      <c r="I120" s="345">
        <f>SUM(I121:I121)</f>
        <v>0</v>
      </c>
      <c r="J120" s="345">
        <f>SUM(J121:J121)</f>
        <v>0</v>
      </c>
      <c r="K120" s="345">
        <f>SUM(K121:K121)</f>
        <v>0</v>
      </c>
      <c r="L120" s="346"/>
      <c r="M120" s="345">
        <f>SUM(M121:M121)</f>
        <v>0</v>
      </c>
      <c r="N120" s="332"/>
      <c r="AH120" s="35" t="s">
        <v>515</v>
      </c>
      <c r="AR120" s="38">
        <f>SUM(AI121:AI121)</f>
        <v>0</v>
      </c>
      <c r="AS120" s="38">
        <f>SUM(AJ121:AJ121)</f>
        <v>0</v>
      </c>
      <c r="AT120" s="38">
        <f>SUM(AK121:AK121)</f>
        <v>0</v>
      </c>
    </row>
    <row r="121" spans="1:63">
      <c r="A121" s="347" t="s">
        <v>536</v>
      </c>
      <c r="B121" s="347" t="s">
        <v>515</v>
      </c>
      <c r="C121" s="347" t="s">
        <v>535</v>
      </c>
      <c r="D121" s="434" t="s">
        <v>534</v>
      </c>
      <c r="E121" s="435"/>
      <c r="F121" s="347" t="s">
        <v>507</v>
      </c>
      <c r="G121" s="348">
        <v>1</v>
      </c>
      <c r="H121" s="348">
        <v>0</v>
      </c>
      <c r="I121" s="348">
        <f>G121*AN121</f>
        <v>0</v>
      </c>
      <c r="J121" s="348">
        <f>G121*AO121</f>
        <v>0</v>
      </c>
      <c r="K121" s="348">
        <f>G121*H121</f>
        <v>0</v>
      </c>
      <c r="L121" s="348">
        <v>0</v>
      </c>
      <c r="M121" s="348">
        <f>G121*L121</f>
        <v>0</v>
      </c>
      <c r="N121" s="332"/>
      <c r="Y121" s="33">
        <f>IF(AP121="5",BI121,0)</f>
        <v>0</v>
      </c>
      <c r="AA121" s="33">
        <f>IF(AP121="1",BG121,0)</f>
        <v>0</v>
      </c>
      <c r="AB121" s="33">
        <f>IF(AP121="1",BH121,0)</f>
        <v>0</v>
      </c>
      <c r="AC121" s="33">
        <f>IF(AP121="7",BG121,0)</f>
        <v>0</v>
      </c>
      <c r="AD121" s="33">
        <f>IF(AP121="7",BH121,0)</f>
        <v>0</v>
      </c>
      <c r="AE121" s="33">
        <f>IF(AP121="2",BG121,0)</f>
        <v>0</v>
      </c>
      <c r="AF121" s="33">
        <f>IF(AP121="2",BH121,0)</f>
        <v>0</v>
      </c>
      <c r="AG121" s="33">
        <f>IF(AP121="0",BI121,0)</f>
        <v>0</v>
      </c>
      <c r="AH121" s="35" t="s">
        <v>515</v>
      </c>
      <c r="AI121" s="39">
        <f>IF(AM121=0,K121,0)</f>
        <v>0</v>
      </c>
      <c r="AJ121" s="39">
        <f>IF(AM121=0,K121,0)</f>
        <v>0</v>
      </c>
      <c r="AK121" s="39">
        <f>IF(AM121=20,K121,0)</f>
        <v>0</v>
      </c>
      <c r="AM121" s="33">
        <v>20</v>
      </c>
      <c r="AN121" s="33">
        <f>H121*0</f>
        <v>0</v>
      </c>
      <c r="AO121" s="33">
        <f>H121*(1-0)</f>
        <v>0</v>
      </c>
      <c r="AP121" s="40" t="s">
        <v>95</v>
      </c>
      <c r="AU121" s="33">
        <f>AV121+AW121</f>
        <v>0</v>
      </c>
      <c r="AV121" s="33">
        <f>G121*AN121</f>
        <v>0</v>
      </c>
      <c r="AW121" s="33">
        <f>G121*AO121</f>
        <v>0</v>
      </c>
      <c r="AX121" s="36" t="s">
        <v>533</v>
      </c>
      <c r="AY121" s="36" t="s">
        <v>532</v>
      </c>
      <c r="AZ121" s="35" t="s">
        <v>513</v>
      </c>
      <c r="BB121" s="33">
        <f>AV121+AW121</f>
        <v>0</v>
      </c>
      <c r="BC121" s="33">
        <f>H121/(100-BD121)*100</f>
        <v>0</v>
      </c>
      <c r="BD121" s="33">
        <v>0</v>
      </c>
      <c r="BE121" s="33">
        <f>M121</f>
        <v>0</v>
      </c>
      <c r="BG121" s="39">
        <f>G121*AN121</f>
        <v>0</v>
      </c>
      <c r="BH121" s="39">
        <f>G121*AO121</f>
        <v>0</v>
      </c>
      <c r="BI121" s="39">
        <f>G121*H121</f>
        <v>0</v>
      </c>
      <c r="BJ121" s="39" t="s">
        <v>92</v>
      </c>
      <c r="BK121" s="33" t="s">
        <v>531</v>
      </c>
    </row>
    <row r="122" spans="1:63">
      <c r="A122" s="349"/>
      <c r="B122" s="349"/>
      <c r="C122" s="350" t="s">
        <v>29</v>
      </c>
      <c r="D122" s="436" t="s">
        <v>530</v>
      </c>
      <c r="E122" s="437"/>
      <c r="F122" s="437"/>
      <c r="G122" s="437"/>
      <c r="H122" s="437"/>
      <c r="I122" s="437"/>
      <c r="J122" s="437"/>
      <c r="K122" s="437"/>
      <c r="L122" s="437"/>
      <c r="M122" s="437"/>
      <c r="N122" s="332"/>
    </row>
    <row r="123" spans="1:63">
      <c r="A123" s="343"/>
      <c r="B123" s="344" t="s">
        <v>515</v>
      </c>
      <c r="C123" s="344" t="s">
        <v>139</v>
      </c>
      <c r="D123" s="432" t="s">
        <v>147</v>
      </c>
      <c r="E123" s="433"/>
      <c r="F123" s="343" t="s">
        <v>90</v>
      </c>
      <c r="G123" s="343" t="s">
        <v>90</v>
      </c>
      <c r="H123" s="343" t="s">
        <v>90</v>
      </c>
      <c r="I123" s="345">
        <f>SUM(I124:I124)</f>
        <v>0</v>
      </c>
      <c r="J123" s="345">
        <f>SUM(J124:J124)</f>
        <v>0</v>
      </c>
      <c r="K123" s="345">
        <f>SUM(K124:K124)</f>
        <v>0</v>
      </c>
      <c r="L123" s="346"/>
      <c r="M123" s="345">
        <f>SUM(M124:M124)</f>
        <v>0</v>
      </c>
      <c r="N123" s="332"/>
      <c r="AH123" s="35" t="s">
        <v>515</v>
      </c>
      <c r="AR123" s="38">
        <f>SUM(AI124:AI124)</f>
        <v>0</v>
      </c>
      <c r="AS123" s="38">
        <f>SUM(AJ124:AJ124)</f>
        <v>0</v>
      </c>
      <c r="AT123" s="38">
        <f>SUM(AK124:AK124)</f>
        <v>0</v>
      </c>
    </row>
    <row r="124" spans="1:63">
      <c r="A124" s="347" t="s">
        <v>529</v>
      </c>
      <c r="B124" s="347" t="s">
        <v>515</v>
      </c>
      <c r="C124" s="347" t="s">
        <v>145</v>
      </c>
      <c r="D124" s="434" t="s">
        <v>144</v>
      </c>
      <c r="E124" s="435"/>
      <c r="F124" s="347" t="s">
        <v>143</v>
      </c>
      <c r="G124" s="348">
        <v>172.8</v>
      </c>
      <c r="H124" s="348">
        <v>0</v>
      </c>
      <c r="I124" s="348">
        <f>G124*AN124</f>
        <v>0</v>
      </c>
      <c r="J124" s="348">
        <f>G124*AO124</f>
        <v>0</v>
      </c>
      <c r="K124" s="348">
        <f>G124*H124</f>
        <v>0</v>
      </c>
      <c r="L124" s="348">
        <v>0</v>
      </c>
      <c r="M124" s="348">
        <f>G124*L124</f>
        <v>0</v>
      </c>
      <c r="N124" s="332"/>
      <c r="Y124" s="33">
        <f>IF(AP124="5",BI124,0)</f>
        <v>0</v>
      </c>
      <c r="AA124" s="33">
        <f>IF(AP124="1",BG124,0)</f>
        <v>0</v>
      </c>
      <c r="AB124" s="33">
        <f>IF(AP124="1",BH124,0)</f>
        <v>0</v>
      </c>
      <c r="AC124" s="33">
        <f>IF(AP124="7",BG124,0)</f>
        <v>0</v>
      </c>
      <c r="AD124" s="33">
        <f>IF(AP124="7",BH124,0)</f>
        <v>0</v>
      </c>
      <c r="AE124" s="33">
        <f>IF(AP124="2",BG124,0)</f>
        <v>0</v>
      </c>
      <c r="AF124" s="33">
        <f>IF(AP124="2",BH124,0)</f>
        <v>0</v>
      </c>
      <c r="AG124" s="33">
        <f>IF(AP124="0",BI124,0)</f>
        <v>0</v>
      </c>
      <c r="AH124" s="35" t="s">
        <v>515</v>
      </c>
      <c r="AI124" s="39">
        <f>IF(AM124=0,K124,0)</f>
        <v>0</v>
      </c>
      <c r="AJ124" s="39">
        <f>IF(AM124=0,K124,0)</f>
        <v>0</v>
      </c>
      <c r="AK124" s="39">
        <f>IF(AM124=20,K124,0)</f>
        <v>0</v>
      </c>
      <c r="AM124" s="33">
        <v>20</v>
      </c>
      <c r="AN124" s="33">
        <f>H124*0</f>
        <v>0</v>
      </c>
      <c r="AO124" s="33">
        <f>H124*(1-0)</f>
        <v>0</v>
      </c>
      <c r="AP124" s="40" t="s">
        <v>142</v>
      </c>
      <c r="AU124" s="33">
        <f>AV124+AW124</f>
        <v>0</v>
      </c>
      <c r="AV124" s="33">
        <f>G124*AN124</f>
        <v>0</v>
      </c>
      <c r="AW124" s="33">
        <f>G124*AO124</f>
        <v>0</v>
      </c>
      <c r="AX124" s="36" t="s">
        <v>141</v>
      </c>
      <c r="AY124" s="36" t="s">
        <v>519</v>
      </c>
      <c r="AZ124" s="35" t="s">
        <v>513</v>
      </c>
      <c r="BB124" s="33">
        <f>AV124+AW124</f>
        <v>0</v>
      </c>
      <c r="BC124" s="33">
        <f>H124/(100-BD124)*100</f>
        <v>0</v>
      </c>
      <c r="BD124" s="33">
        <v>0</v>
      </c>
      <c r="BE124" s="33">
        <f>M124</f>
        <v>0</v>
      </c>
      <c r="BG124" s="39">
        <f>G124*AN124</f>
        <v>0</v>
      </c>
      <c r="BH124" s="39">
        <f>G124*AO124</f>
        <v>0</v>
      </c>
      <c r="BI124" s="39">
        <f>G124*H124</f>
        <v>0</v>
      </c>
      <c r="BJ124" s="39" t="s">
        <v>92</v>
      </c>
      <c r="BK124" s="33" t="s">
        <v>139</v>
      </c>
    </row>
    <row r="125" spans="1:63">
      <c r="A125" s="343"/>
      <c r="B125" s="344" t="s">
        <v>515</v>
      </c>
      <c r="C125" s="344" t="s">
        <v>518</v>
      </c>
      <c r="D125" s="432" t="s">
        <v>528</v>
      </c>
      <c r="E125" s="433"/>
      <c r="F125" s="343" t="s">
        <v>90</v>
      </c>
      <c r="G125" s="343" t="s">
        <v>90</v>
      </c>
      <c r="H125" s="343" t="s">
        <v>90</v>
      </c>
      <c r="I125" s="345">
        <f>SUM(I126:I128)</f>
        <v>0</v>
      </c>
      <c r="J125" s="345">
        <f>SUM(J126:J128)</f>
        <v>0</v>
      </c>
      <c r="K125" s="345">
        <f>SUM(K126:K128)</f>
        <v>0</v>
      </c>
      <c r="L125" s="346"/>
      <c r="M125" s="345">
        <f>SUM(M126:M128)</f>
        <v>0</v>
      </c>
      <c r="N125" s="332"/>
      <c r="AH125" s="35" t="s">
        <v>515</v>
      </c>
      <c r="AR125" s="38">
        <f>SUM(AI126:AI128)</f>
        <v>0</v>
      </c>
      <c r="AS125" s="38">
        <f>SUM(AJ126:AJ128)</f>
        <v>0</v>
      </c>
      <c r="AT125" s="38">
        <f>SUM(AK126:AK128)</f>
        <v>0</v>
      </c>
    </row>
    <row r="126" spans="1:63">
      <c r="A126" s="347" t="s">
        <v>527</v>
      </c>
      <c r="B126" s="347" t="s">
        <v>515</v>
      </c>
      <c r="C126" s="347" t="s">
        <v>526</v>
      </c>
      <c r="D126" s="434" t="s">
        <v>525</v>
      </c>
      <c r="E126" s="435"/>
      <c r="F126" s="347" t="s">
        <v>109</v>
      </c>
      <c r="G126" s="348">
        <v>690.3</v>
      </c>
      <c r="H126" s="348">
        <v>0</v>
      </c>
      <c r="I126" s="348">
        <f>G126*AN126</f>
        <v>0</v>
      </c>
      <c r="J126" s="348">
        <f>G126*AO126</f>
        <v>0</v>
      </c>
      <c r="K126" s="348">
        <f>G126*H126</f>
        <v>0</v>
      </c>
      <c r="L126" s="348">
        <v>0</v>
      </c>
      <c r="M126" s="348">
        <f>G126*L126</f>
        <v>0</v>
      </c>
      <c r="N126" s="332"/>
      <c r="Y126" s="33">
        <f>IF(AP126="5",BI126,0)</f>
        <v>0</v>
      </c>
      <c r="AA126" s="33">
        <f>IF(AP126="1",BG126,0)</f>
        <v>0</v>
      </c>
      <c r="AB126" s="33">
        <f>IF(AP126="1",BH126,0)</f>
        <v>0</v>
      </c>
      <c r="AC126" s="33">
        <f>IF(AP126="7",BG126,0)</f>
        <v>0</v>
      </c>
      <c r="AD126" s="33">
        <f>IF(AP126="7",BH126,0)</f>
        <v>0</v>
      </c>
      <c r="AE126" s="33">
        <f>IF(AP126="2",BG126,0)</f>
        <v>0</v>
      </c>
      <c r="AF126" s="33">
        <f>IF(AP126="2",BH126,0)</f>
        <v>0</v>
      </c>
      <c r="AG126" s="33">
        <f>IF(AP126="0",BI126,0)</f>
        <v>0</v>
      </c>
      <c r="AH126" s="35" t="s">
        <v>515</v>
      </c>
      <c r="AI126" s="39">
        <f>IF(AM126=0,K126,0)</f>
        <v>0</v>
      </c>
      <c r="AJ126" s="39">
        <f>IF(AM126=0,K126,0)</f>
        <v>0</v>
      </c>
      <c r="AK126" s="39">
        <f>IF(AM126=20,K126,0)</f>
        <v>0</v>
      </c>
      <c r="AM126" s="33">
        <v>20</v>
      </c>
      <c r="AN126" s="33">
        <f>H126*0</f>
        <v>0</v>
      </c>
      <c r="AO126" s="33">
        <f>H126*(1-0)</f>
        <v>0</v>
      </c>
      <c r="AP126" s="40" t="s">
        <v>142</v>
      </c>
      <c r="AU126" s="33">
        <f>AV126+AW126</f>
        <v>0</v>
      </c>
      <c r="AV126" s="33">
        <f>G126*AN126</f>
        <v>0</v>
      </c>
      <c r="AW126" s="33">
        <f>G126*AO126</f>
        <v>0</v>
      </c>
      <c r="AX126" s="36" t="s">
        <v>520</v>
      </c>
      <c r="AY126" s="36" t="s">
        <v>519</v>
      </c>
      <c r="AZ126" s="35" t="s">
        <v>513</v>
      </c>
      <c r="BB126" s="33">
        <f>AV126+AW126</f>
        <v>0</v>
      </c>
      <c r="BC126" s="33">
        <f>H126/(100-BD126)*100</f>
        <v>0</v>
      </c>
      <c r="BD126" s="33">
        <v>0</v>
      </c>
      <c r="BE126" s="33">
        <f>M126</f>
        <v>0</v>
      </c>
      <c r="BG126" s="39">
        <f>G126*AN126</f>
        <v>0</v>
      </c>
      <c r="BH126" s="39">
        <f>G126*AO126</f>
        <v>0</v>
      </c>
      <c r="BI126" s="39">
        <f>G126*H126</f>
        <v>0</v>
      </c>
      <c r="BJ126" s="39" t="s">
        <v>92</v>
      </c>
      <c r="BK126" s="33" t="s">
        <v>518</v>
      </c>
    </row>
    <row r="127" spans="1:63" ht="51.4" customHeight="1">
      <c r="A127" s="349"/>
      <c r="B127" s="349"/>
      <c r="C127" s="350" t="s">
        <v>29</v>
      </c>
      <c r="D127" s="436" t="s">
        <v>524</v>
      </c>
      <c r="E127" s="437"/>
      <c r="F127" s="437"/>
      <c r="G127" s="437"/>
      <c r="H127" s="437"/>
      <c r="I127" s="437"/>
      <c r="J127" s="437"/>
      <c r="K127" s="437"/>
      <c r="L127" s="437"/>
      <c r="M127" s="437"/>
      <c r="N127" s="332"/>
    </row>
    <row r="128" spans="1:63">
      <c r="A128" s="347" t="s">
        <v>523</v>
      </c>
      <c r="B128" s="347" t="s">
        <v>515</v>
      </c>
      <c r="C128" s="347" t="s">
        <v>522</v>
      </c>
      <c r="D128" s="434" t="s">
        <v>521</v>
      </c>
      <c r="E128" s="435"/>
      <c r="F128" s="347" t="s">
        <v>143</v>
      </c>
      <c r="G128" s="348">
        <v>638.6</v>
      </c>
      <c r="H128" s="348">
        <v>0</v>
      </c>
      <c r="I128" s="348">
        <f>G128*AN128</f>
        <v>0</v>
      </c>
      <c r="J128" s="348">
        <f>G128*AO128</f>
        <v>0</v>
      </c>
      <c r="K128" s="348">
        <f>G128*H128</f>
        <v>0</v>
      </c>
      <c r="L128" s="348">
        <v>0</v>
      </c>
      <c r="M128" s="348">
        <f>G128*L128</f>
        <v>0</v>
      </c>
      <c r="N128" s="332"/>
      <c r="Y128" s="33">
        <f>IF(AP128="5",BI128,0)</f>
        <v>0</v>
      </c>
      <c r="AA128" s="33">
        <f>IF(AP128="1",BG128,0)</f>
        <v>0</v>
      </c>
      <c r="AB128" s="33">
        <f>IF(AP128="1",BH128,0)</f>
        <v>0</v>
      </c>
      <c r="AC128" s="33">
        <f>IF(AP128="7",BG128,0)</f>
        <v>0</v>
      </c>
      <c r="AD128" s="33">
        <f>IF(AP128="7",BH128,0)</f>
        <v>0</v>
      </c>
      <c r="AE128" s="33">
        <f>IF(AP128="2",BG128,0)</f>
        <v>0</v>
      </c>
      <c r="AF128" s="33">
        <f>IF(AP128="2",BH128,0)</f>
        <v>0</v>
      </c>
      <c r="AG128" s="33">
        <f>IF(AP128="0",BI128,0)</f>
        <v>0</v>
      </c>
      <c r="AH128" s="35" t="s">
        <v>515</v>
      </c>
      <c r="AI128" s="39">
        <f>IF(AM128=0,K128,0)</f>
        <v>0</v>
      </c>
      <c r="AJ128" s="39">
        <f>IF(AM128=0,K128,0)</f>
        <v>0</v>
      </c>
      <c r="AK128" s="39">
        <f>IF(AM128=20,K128,0)</f>
        <v>0</v>
      </c>
      <c r="AM128" s="33">
        <v>20</v>
      </c>
      <c r="AN128" s="33">
        <f>H128*0</f>
        <v>0</v>
      </c>
      <c r="AO128" s="33">
        <f>H128*(1-0)</f>
        <v>0</v>
      </c>
      <c r="AP128" s="40" t="s">
        <v>142</v>
      </c>
      <c r="AU128" s="33">
        <f>AV128+AW128</f>
        <v>0</v>
      </c>
      <c r="AV128" s="33">
        <f>G128*AN128</f>
        <v>0</v>
      </c>
      <c r="AW128" s="33">
        <f>G128*AO128</f>
        <v>0</v>
      </c>
      <c r="AX128" s="36" t="s">
        <v>520</v>
      </c>
      <c r="AY128" s="36" t="s">
        <v>519</v>
      </c>
      <c r="AZ128" s="35" t="s">
        <v>513</v>
      </c>
      <c r="BB128" s="33">
        <f>AV128+AW128</f>
        <v>0</v>
      </c>
      <c r="BC128" s="33">
        <f>H128/(100-BD128)*100</f>
        <v>0</v>
      </c>
      <c r="BD128" s="33">
        <v>0</v>
      </c>
      <c r="BE128" s="33">
        <f>M128</f>
        <v>0</v>
      </c>
      <c r="BG128" s="39">
        <f>G128*AN128</f>
        <v>0</v>
      </c>
      <c r="BH128" s="39">
        <f>G128*AO128</f>
        <v>0</v>
      </c>
      <c r="BI128" s="39">
        <f>G128*H128</f>
        <v>0</v>
      </c>
      <c r="BJ128" s="39" t="s">
        <v>92</v>
      </c>
      <c r="BK128" s="33" t="s">
        <v>518</v>
      </c>
    </row>
    <row r="129" spans="1:63" ht="51.4" customHeight="1">
      <c r="A129" s="349"/>
      <c r="B129" s="349"/>
      <c r="C129" s="350" t="s">
        <v>29</v>
      </c>
      <c r="D129" s="436" t="s">
        <v>517</v>
      </c>
      <c r="E129" s="437"/>
      <c r="F129" s="437"/>
      <c r="G129" s="437"/>
      <c r="H129" s="437"/>
      <c r="I129" s="437"/>
      <c r="J129" s="437"/>
      <c r="K129" s="437"/>
      <c r="L129" s="437"/>
      <c r="M129" s="437"/>
      <c r="N129" s="332"/>
    </row>
    <row r="130" spans="1:63">
      <c r="A130" s="343"/>
      <c r="B130" s="344" t="s">
        <v>515</v>
      </c>
      <c r="C130" s="344"/>
      <c r="D130" s="432" t="s">
        <v>47</v>
      </c>
      <c r="E130" s="433"/>
      <c r="F130" s="343" t="s">
        <v>90</v>
      </c>
      <c r="G130" s="343" t="s">
        <v>90</v>
      </c>
      <c r="H130" s="343" t="s">
        <v>90</v>
      </c>
      <c r="I130" s="345">
        <f>SUM(I131:I131)</f>
        <v>0</v>
      </c>
      <c r="J130" s="345">
        <f>SUM(J131:J131)</f>
        <v>0</v>
      </c>
      <c r="K130" s="345">
        <f>SUM(K131:K131)</f>
        <v>0</v>
      </c>
      <c r="L130" s="346"/>
      <c r="M130" s="345">
        <f>SUM(M131:M131)</f>
        <v>172.845</v>
      </c>
      <c r="N130" s="332"/>
      <c r="AH130" s="35" t="s">
        <v>515</v>
      </c>
      <c r="AR130" s="38">
        <f>SUM(AI131:AI131)</f>
        <v>0</v>
      </c>
      <c r="AS130" s="38">
        <f>SUM(AJ131:AJ131)</f>
        <v>0</v>
      </c>
      <c r="AT130" s="38">
        <f>SUM(AK131:AK131)</f>
        <v>0</v>
      </c>
    </row>
    <row r="131" spans="1:63">
      <c r="A131" s="351" t="s">
        <v>516</v>
      </c>
      <c r="B131" s="351" t="s">
        <v>515</v>
      </c>
      <c r="C131" s="351" t="s">
        <v>253</v>
      </c>
      <c r="D131" s="438" t="s">
        <v>252</v>
      </c>
      <c r="E131" s="439"/>
      <c r="F131" s="351" t="s">
        <v>109</v>
      </c>
      <c r="G131" s="352">
        <v>103.5</v>
      </c>
      <c r="H131" s="348">
        <v>0</v>
      </c>
      <c r="I131" s="352">
        <f>G131*AN131</f>
        <v>0</v>
      </c>
      <c r="J131" s="352">
        <f>G131*AO131</f>
        <v>0</v>
      </c>
      <c r="K131" s="352">
        <f>G131*H131</f>
        <v>0</v>
      </c>
      <c r="L131" s="352">
        <v>1.67</v>
      </c>
      <c r="M131" s="352">
        <f>G131*L131</f>
        <v>172.845</v>
      </c>
      <c r="N131" s="332"/>
      <c r="Y131" s="33">
        <f>IF(AP131="5",BI131,0)</f>
        <v>0</v>
      </c>
      <c r="AA131" s="33">
        <f>IF(AP131="1",BG131,0)</f>
        <v>0</v>
      </c>
      <c r="AB131" s="33">
        <f>IF(AP131="1",BH131,0)</f>
        <v>0</v>
      </c>
      <c r="AC131" s="33">
        <f>IF(AP131="7",BG131,0)</f>
        <v>0</v>
      </c>
      <c r="AD131" s="33">
        <f>IF(AP131="7",BH131,0)</f>
        <v>0</v>
      </c>
      <c r="AE131" s="33">
        <f>IF(AP131="2",BG131,0)</f>
        <v>0</v>
      </c>
      <c r="AF131" s="33">
        <f>IF(AP131="2",BH131,0)</f>
        <v>0</v>
      </c>
      <c r="AG131" s="33">
        <f>IF(AP131="0",BI131,0)</f>
        <v>0</v>
      </c>
      <c r="AH131" s="35" t="s">
        <v>515</v>
      </c>
      <c r="AI131" s="34">
        <f>IF(AM131=0,K131,0)</f>
        <v>0</v>
      </c>
      <c r="AJ131" s="34">
        <f>IF(AM131=0,K131,0)</f>
        <v>0</v>
      </c>
      <c r="AK131" s="34">
        <f>IF(AM131=20,K131,0)</f>
        <v>0</v>
      </c>
      <c r="AM131" s="33">
        <v>20</v>
      </c>
      <c r="AN131" s="33">
        <f>H131*1</f>
        <v>0</v>
      </c>
      <c r="AO131" s="33">
        <f>H131*(1-1)</f>
        <v>0</v>
      </c>
      <c r="AP131" s="37" t="s">
        <v>86</v>
      </c>
      <c r="AU131" s="33">
        <f>AV131+AW131</f>
        <v>0</v>
      </c>
      <c r="AV131" s="33">
        <f>G131*AN131</f>
        <v>0</v>
      </c>
      <c r="AW131" s="33">
        <f>G131*AO131</f>
        <v>0</v>
      </c>
      <c r="AX131" s="36" t="s">
        <v>85</v>
      </c>
      <c r="AY131" s="36" t="s">
        <v>514</v>
      </c>
      <c r="AZ131" s="35" t="s">
        <v>513</v>
      </c>
      <c r="BB131" s="33">
        <f>AV131+AW131</f>
        <v>0</v>
      </c>
      <c r="BC131" s="33">
        <f>H131/(100-BD131)*100</f>
        <v>0</v>
      </c>
      <c r="BD131" s="33">
        <v>0</v>
      </c>
      <c r="BE131" s="33">
        <f>M131</f>
        <v>172.845</v>
      </c>
      <c r="BG131" s="34">
        <f>G131*AN131</f>
        <v>0</v>
      </c>
      <c r="BH131" s="34">
        <f>G131*AO131</f>
        <v>0</v>
      </c>
      <c r="BI131" s="34">
        <f>G131*H131</f>
        <v>0</v>
      </c>
      <c r="BJ131" s="34" t="s">
        <v>82</v>
      </c>
      <c r="BK131" s="33"/>
    </row>
    <row r="132" spans="1:63">
      <c r="A132" s="349"/>
      <c r="B132" s="349"/>
      <c r="C132" s="350" t="s">
        <v>29</v>
      </c>
      <c r="D132" s="436" t="s">
        <v>512</v>
      </c>
      <c r="E132" s="437"/>
      <c r="F132" s="437"/>
      <c r="G132" s="437"/>
      <c r="H132" s="437"/>
      <c r="I132" s="437"/>
      <c r="J132" s="437"/>
      <c r="K132" s="437"/>
      <c r="L132" s="437"/>
      <c r="M132" s="437"/>
      <c r="N132" s="332"/>
    </row>
    <row r="133" spans="1:63">
      <c r="A133" s="339"/>
      <c r="B133" s="340" t="s">
        <v>499</v>
      </c>
      <c r="C133" s="340"/>
      <c r="D133" s="430" t="s">
        <v>511</v>
      </c>
      <c r="E133" s="431"/>
      <c r="F133" s="339" t="s">
        <v>90</v>
      </c>
      <c r="G133" s="339" t="s">
        <v>90</v>
      </c>
      <c r="H133" s="339" t="s">
        <v>90</v>
      </c>
      <c r="I133" s="341">
        <f>I134+I136</f>
        <v>0</v>
      </c>
      <c r="J133" s="341">
        <f>J134+J136</f>
        <v>0</v>
      </c>
      <c r="K133" s="341">
        <f>K134+K136</f>
        <v>0</v>
      </c>
      <c r="L133" s="342"/>
      <c r="M133" s="341">
        <f>M134+M136</f>
        <v>13.235200000000001</v>
      </c>
      <c r="N133" s="332"/>
    </row>
    <row r="134" spans="1:63">
      <c r="A134" s="343"/>
      <c r="B134" s="344" t="s">
        <v>499</v>
      </c>
      <c r="C134" s="344" t="s">
        <v>225</v>
      </c>
      <c r="D134" s="432" t="s">
        <v>224</v>
      </c>
      <c r="E134" s="433"/>
      <c r="F134" s="343" t="s">
        <v>90</v>
      </c>
      <c r="G134" s="343" t="s">
        <v>90</v>
      </c>
      <c r="H134" s="343" t="s">
        <v>90</v>
      </c>
      <c r="I134" s="345">
        <f>SUM(I135:I135)</f>
        <v>0</v>
      </c>
      <c r="J134" s="345">
        <f>SUM(J135:J135)</f>
        <v>0</v>
      </c>
      <c r="K134" s="345">
        <f>SUM(K135:K135)</f>
        <v>0</v>
      </c>
      <c r="L134" s="346"/>
      <c r="M134" s="345">
        <f>SUM(M135:M135)</f>
        <v>0</v>
      </c>
      <c r="N134" s="332"/>
      <c r="AH134" s="35" t="s">
        <v>499</v>
      </c>
      <c r="AR134" s="38">
        <f>SUM(AI135:AI135)</f>
        <v>0</v>
      </c>
      <c r="AS134" s="38">
        <f>SUM(AJ135:AJ135)</f>
        <v>0</v>
      </c>
      <c r="AT134" s="38">
        <f>SUM(AK135:AK135)</f>
        <v>0</v>
      </c>
    </row>
    <row r="135" spans="1:63">
      <c r="A135" s="347" t="s">
        <v>510</v>
      </c>
      <c r="B135" s="347" t="s">
        <v>499</v>
      </c>
      <c r="C135" s="347" t="s">
        <v>509</v>
      </c>
      <c r="D135" s="434" t="s">
        <v>508</v>
      </c>
      <c r="E135" s="435"/>
      <c r="F135" s="347" t="s">
        <v>507</v>
      </c>
      <c r="G135" s="348">
        <v>1</v>
      </c>
      <c r="H135" s="348">
        <v>0</v>
      </c>
      <c r="I135" s="348">
        <f>G135*AN135</f>
        <v>0</v>
      </c>
      <c r="J135" s="348">
        <f>G135*AO135</f>
        <v>0</v>
      </c>
      <c r="K135" s="348">
        <f>G135*H135</f>
        <v>0</v>
      </c>
      <c r="L135" s="348">
        <v>0</v>
      </c>
      <c r="M135" s="348">
        <f>G135*L135</f>
        <v>0</v>
      </c>
      <c r="N135" s="332"/>
      <c r="Y135" s="33">
        <f>IF(AP135="5",BI135,0)</f>
        <v>0</v>
      </c>
      <c r="AA135" s="33">
        <f>IF(AP135="1",BG135,0)</f>
        <v>0</v>
      </c>
      <c r="AB135" s="33">
        <f>IF(AP135="1",BH135,0)</f>
        <v>0</v>
      </c>
      <c r="AC135" s="33">
        <f>IF(AP135="7",BG135,0)</f>
        <v>0</v>
      </c>
      <c r="AD135" s="33">
        <f>IF(AP135="7",BH135,0)</f>
        <v>0</v>
      </c>
      <c r="AE135" s="33">
        <f>IF(AP135="2",BG135,0)</f>
        <v>0</v>
      </c>
      <c r="AF135" s="33">
        <f>IF(AP135="2",BH135,0)</f>
        <v>0</v>
      </c>
      <c r="AG135" s="33">
        <f>IF(AP135="0",BI135,0)</f>
        <v>0</v>
      </c>
      <c r="AH135" s="35" t="s">
        <v>499</v>
      </c>
      <c r="AI135" s="39">
        <f>IF(AM135=0,K135,0)</f>
        <v>0</v>
      </c>
      <c r="AJ135" s="39">
        <f>IF(AM135=0,K135,0)</f>
        <v>0</v>
      </c>
      <c r="AK135" s="39">
        <f>IF(AM135=20,K135,0)</f>
        <v>0</v>
      </c>
      <c r="AM135" s="33">
        <v>20</v>
      </c>
      <c r="AN135" s="33">
        <f>H135*0</f>
        <v>0</v>
      </c>
      <c r="AO135" s="33">
        <f>H135*(1-0)</f>
        <v>0</v>
      </c>
      <c r="AP135" s="40" t="s">
        <v>95</v>
      </c>
      <c r="AU135" s="33">
        <f>AV135+AW135</f>
        <v>0</v>
      </c>
      <c r="AV135" s="33">
        <f>G135*AN135</f>
        <v>0</v>
      </c>
      <c r="AW135" s="33">
        <f>G135*AO135</f>
        <v>0</v>
      </c>
      <c r="AX135" s="36" t="s">
        <v>217</v>
      </c>
      <c r="AY135" s="36" t="s">
        <v>498</v>
      </c>
      <c r="AZ135" s="35" t="s">
        <v>497</v>
      </c>
      <c r="BB135" s="33">
        <f>AV135+AW135</f>
        <v>0</v>
      </c>
      <c r="BC135" s="33">
        <f>H135/(100-BD135)*100</f>
        <v>0</v>
      </c>
      <c r="BD135" s="33">
        <v>0</v>
      </c>
      <c r="BE135" s="33">
        <f>M135</f>
        <v>0</v>
      </c>
      <c r="BG135" s="39">
        <f>G135*AN135</f>
        <v>0</v>
      </c>
      <c r="BH135" s="39">
        <f>G135*AO135</f>
        <v>0</v>
      </c>
      <c r="BI135" s="39">
        <f>G135*H135</f>
        <v>0</v>
      </c>
      <c r="BJ135" s="39" t="s">
        <v>92</v>
      </c>
      <c r="BK135" s="33">
        <v>11</v>
      </c>
    </row>
    <row r="136" spans="1:63">
      <c r="A136" s="343"/>
      <c r="B136" s="344" t="s">
        <v>499</v>
      </c>
      <c r="C136" s="344" t="s">
        <v>99</v>
      </c>
      <c r="D136" s="432" t="s">
        <v>435</v>
      </c>
      <c r="E136" s="433"/>
      <c r="F136" s="343" t="s">
        <v>90</v>
      </c>
      <c r="G136" s="343" t="s">
        <v>90</v>
      </c>
      <c r="H136" s="343" t="s">
        <v>90</v>
      </c>
      <c r="I136" s="345">
        <f>SUM(I137:I140)</f>
        <v>0</v>
      </c>
      <c r="J136" s="345">
        <f>SUM(J137:J140)</f>
        <v>0</v>
      </c>
      <c r="K136" s="345">
        <f>SUM(K137:K140)</f>
        <v>0</v>
      </c>
      <c r="L136" s="346"/>
      <c r="M136" s="345">
        <f>SUM(M137:M140)</f>
        <v>13.235200000000001</v>
      </c>
      <c r="N136" s="332"/>
      <c r="AH136" s="35" t="s">
        <v>499</v>
      </c>
      <c r="AR136" s="38">
        <f>SUM(AI137:AI140)</f>
        <v>0</v>
      </c>
      <c r="AS136" s="38">
        <f>SUM(AJ137:AJ140)</f>
        <v>0</v>
      </c>
      <c r="AT136" s="38">
        <f>SUM(AK137:AK140)</f>
        <v>0</v>
      </c>
    </row>
    <row r="137" spans="1:63">
      <c r="A137" s="347" t="s">
        <v>506</v>
      </c>
      <c r="B137" s="347" t="s">
        <v>499</v>
      </c>
      <c r="C137" s="347" t="s">
        <v>505</v>
      </c>
      <c r="D137" s="434" t="s">
        <v>504</v>
      </c>
      <c r="E137" s="435"/>
      <c r="F137" s="347" t="s">
        <v>176</v>
      </c>
      <c r="G137" s="348">
        <v>1408</v>
      </c>
      <c r="H137" s="348">
        <v>0</v>
      </c>
      <c r="I137" s="348">
        <f>G137*AN137</f>
        <v>0</v>
      </c>
      <c r="J137" s="348">
        <f>G137*AO137</f>
        <v>0</v>
      </c>
      <c r="K137" s="348">
        <f>G137*H137</f>
        <v>0</v>
      </c>
      <c r="L137" s="348">
        <v>9.4000000000000004E-3</v>
      </c>
      <c r="M137" s="348">
        <f>G137*L137</f>
        <v>13.235200000000001</v>
      </c>
      <c r="N137" s="332"/>
      <c r="Y137" s="33">
        <f>IF(AP137="5",BI137,0)</f>
        <v>0</v>
      </c>
      <c r="AA137" s="33">
        <f>IF(AP137="1",BG137,0)</f>
        <v>0</v>
      </c>
      <c r="AB137" s="33">
        <f>IF(AP137="1",BH137,0)</f>
        <v>0</v>
      </c>
      <c r="AC137" s="33">
        <f>IF(AP137="7",BG137,0)</f>
        <v>0</v>
      </c>
      <c r="AD137" s="33">
        <f>IF(AP137="7",BH137,0)</f>
        <v>0</v>
      </c>
      <c r="AE137" s="33">
        <f>IF(AP137="2",BG137,0)</f>
        <v>0</v>
      </c>
      <c r="AF137" s="33">
        <f>IF(AP137="2",BH137,0)</f>
        <v>0</v>
      </c>
      <c r="AG137" s="33">
        <f>IF(AP137="0",BI137,0)</f>
        <v>0</v>
      </c>
      <c r="AH137" s="35" t="s">
        <v>499</v>
      </c>
      <c r="AI137" s="39">
        <f>IF(AM137=0,K137,0)</f>
        <v>0</v>
      </c>
      <c r="AJ137" s="39">
        <f>IF(AM137=0,K137,0)</f>
        <v>0</v>
      </c>
      <c r="AK137" s="39">
        <f>IF(AM137=20,K137,0)</f>
        <v>0</v>
      </c>
      <c r="AM137" s="33">
        <v>20</v>
      </c>
      <c r="AN137" s="33">
        <f>H137*0.219036750338726</f>
        <v>0</v>
      </c>
      <c r="AO137" s="33">
        <f>H137*(1-0.219036750338726)</f>
        <v>0</v>
      </c>
      <c r="AP137" s="40" t="s">
        <v>95</v>
      </c>
      <c r="AU137" s="33">
        <f>AV137+AW137</f>
        <v>0</v>
      </c>
      <c r="AV137" s="33">
        <f>G137*AN137</f>
        <v>0</v>
      </c>
      <c r="AW137" s="33">
        <f>G137*AO137</f>
        <v>0</v>
      </c>
      <c r="AX137" s="36" t="s">
        <v>97</v>
      </c>
      <c r="AY137" s="36" t="s">
        <v>498</v>
      </c>
      <c r="AZ137" s="35" t="s">
        <v>497</v>
      </c>
      <c r="BB137" s="33">
        <f>AV137+AW137</f>
        <v>0</v>
      </c>
      <c r="BC137" s="33">
        <f>H137/(100-BD137)*100</f>
        <v>0</v>
      </c>
      <c r="BD137" s="33">
        <v>0</v>
      </c>
      <c r="BE137" s="33">
        <f>M137</f>
        <v>13.235200000000001</v>
      </c>
      <c r="BG137" s="39">
        <f>G137*AN137</f>
        <v>0</v>
      </c>
      <c r="BH137" s="39">
        <f>G137*AO137</f>
        <v>0</v>
      </c>
      <c r="BI137" s="39">
        <f>G137*H137</f>
        <v>0</v>
      </c>
      <c r="BJ137" s="39" t="s">
        <v>92</v>
      </c>
      <c r="BK137" s="33">
        <v>16</v>
      </c>
    </row>
    <row r="138" spans="1:63" ht="25.7" customHeight="1">
      <c r="A138" s="349"/>
      <c r="B138" s="349"/>
      <c r="C138" s="350" t="s">
        <v>29</v>
      </c>
      <c r="D138" s="436" t="s">
        <v>503</v>
      </c>
      <c r="E138" s="437"/>
      <c r="F138" s="437"/>
      <c r="G138" s="437"/>
      <c r="H138" s="437"/>
      <c r="I138" s="437"/>
      <c r="J138" s="437"/>
      <c r="K138" s="437"/>
      <c r="L138" s="437"/>
      <c r="M138" s="437"/>
      <c r="N138" s="332"/>
    </row>
    <row r="139" spans="1:63">
      <c r="A139" s="347" t="s">
        <v>502</v>
      </c>
      <c r="B139" s="347" t="s">
        <v>499</v>
      </c>
      <c r="C139" s="347" t="s">
        <v>501</v>
      </c>
      <c r="D139" s="434" t="s">
        <v>500</v>
      </c>
      <c r="E139" s="435"/>
      <c r="F139" s="347" t="s">
        <v>176</v>
      </c>
      <c r="G139" s="348">
        <v>1408</v>
      </c>
      <c r="H139" s="348">
        <v>0</v>
      </c>
      <c r="I139" s="348">
        <f>G139*AN139</f>
        <v>0</v>
      </c>
      <c r="J139" s="348">
        <f>G139*AO139</f>
        <v>0</v>
      </c>
      <c r="K139" s="348">
        <f>G139*H139</f>
        <v>0</v>
      </c>
      <c r="L139" s="348">
        <v>0</v>
      </c>
      <c r="M139" s="348">
        <f>G139*L139</f>
        <v>0</v>
      </c>
      <c r="N139" s="332"/>
      <c r="Y139" s="33">
        <f>IF(AP139="5",BI139,0)</f>
        <v>0</v>
      </c>
      <c r="AA139" s="33">
        <f>IF(AP139="1",BG139,0)</f>
        <v>0</v>
      </c>
      <c r="AB139" s="33">
        <f>IF(AP139="1",BH139,0)</f>
        <v>0</v>
      </c>
      <c r="AC139" s="33">
        <f>IF(AP139="7",BG139,0)</f>
        <v>0</v>
      </c>
      <c r="AD139" s="33">
        <f>IF(AP139="7",BH139,0)</f>
        <v>0</v>
      </c>
      <c r="AE139" s="33">
        <f>IF(AP139="2",BG139,0)</f>
        <v>0</v>
      </c>
      <c r="AF139" s="33">
        <f>IF(AP139="2",BH139,0)</f>
        <v>0</v>
      </c>
      <c r="AG139" s="33">
        <f>IF(AP139="0",BI139,0)</f>
        <v>0</v>
      </c>
      <c r="AH139" s="35" t="s">
        <v>499</v>
      </c>
      <c r="AI139" s="39">
        <f>IF(AM139=0,K139,0)</f>
        <v>0</v>
      </c>
      <c r="AJ139" s="39">
        <f>IF(AM139=0,K139,0)</f>
        <v>0</v>
      </c>
      <c r="AK139" s="39">
        <f>IF(AM139=20,K139,0)</f>
        <v>0</v>
      </c>
      <c r="AM139" s="33">
        <v>20</v>
      </c>
      <c r="AN139" s="33">
        <f>H139*0</f>
        <v>0</v>
      </c>
      <c r="AO139" s="33">
        <f>H139*(1-0)</f>
        <v>0</v>
      </c>
      <c r="AP139" s="40" t="s">
        <v>95</v>
      </c>
      <c r="AU139" s="33">
        <f>AV139+AW139</f>
        <v>0</v>
      </c>
      <c r="AV139" s="33">
        <f>G139*AN139</f>
        <v>0</v>
      </c>
      <c r="AW139" s="33">
        <f>G139*AO139</f>
        <v>0</v>
      </c>
      <c r="AX139" s="36" t="s">
        <v>97</v>
      </c>
      <c r="AY139" s="36" t="s">
        <v>498</v>
      </c>
      <c r="AZ139" s="35" t="s">
        <v>497</v>
      </c>
      <c r="BB139" s="33">
        <f>AV139+AW139</f>
        <v>0</v>
      </c>
      <c r="BC139" s="33">
        <f>H139/(100-BD139)*100</f>
        <v>0</v>
      </c>
      <c r="BD139" s="33">
        <v>0</v>
      </c>
      <c r="BE139" s="33">
        <f>M139</f>
        <v>0</v>
      </c>
      <c r="BG139" s="39">
        <f>G139*AN139</f>
        <v>0</v>
      </c>
      <c r="BH139" s="39">
        <f>G139*AO139</f>
        <v>0</v>
      </c>
      <c r="BI139" s="39">
        <f>G139*H139</f>
        <v>0</v>
      </c>
      <c r="BJ139" s="39" t="s">
        <v>92</v>
      </c>
      <c r="BK139" s="33">
        <v>16</v>
      </c>
    </row>
    <row r="140" spans="1:63">
      <c r="A140" s="347"/>
      <c r="B140" s="347"/>
      <c r="C140" s="347"/>
      <c r="D140" s="434"/>
      <c r="E140" s="435"/>
      <c r="F140" s="347"/>
      <c r="G140" s="348"/>
      <c r="H140" s="348"/>
      <c r="I140" s="348"/>
      <c r="J140" s="348"/>
      <c r="K140" s="348"/>
      <c r="L140" s="348"/>
      <c r="M140" s="348"/>
      <c r="N140" s="332"/>
      <c r="Y140" s="33">
        <f>IF(AP140="5",BI140,0)</f>
        <v>0</v>
      </c>
      <c r="AA140" s="33">
        <f>IF(AP140="1",BG140,0)</f>
        <v>0</v>
      </c>
      <c r="AB140" s="33">
        <f>IF(AP140="1",BH140,0)</f>
        <v>0</v>
      </c>
      <c r="AC140" s="33">
        <f>IF(AP140="7",BG140,0)</f>
        <v>0</v>
      </c>
      <c r="AD140" s="33">
        <f>IF(AP140="7",BH140,0)</f>
        <v>0</v>
      </c>
      <c r="AE140" s="33">
        <f>IF(AP140="2",BG140,0)</f>
        <v>0</v>
      </c>
      <c r="AF140" s="33">
        <f>IF(AP140="2",BH140,0)</f>
        <v>0</v>
      </c>
      <c r="AG140" s="33">
        <f>IF(AP140="0",BI140,0)</f>
        <v>0</v>
      </c>
      <c r="AH140" s="35" t="s">
        <v>499</v>
      </c>
      <c r="AI140" s="39">
        <f>IF(AM140=0,K140,0)</f>
        <v>0</v>
      </c>
      <c r="AJ140" s="39">
        <f>IF(AM140=0,K140,0)</f>
        <v>0</v>
      </c>
      <c r="AK140" s="39">
        <f>IF(AM140=20,K140,0)</f>
        <v>0</v>
      </c>
      <c r="AM140" s="33">
        <v>20</v>
      </c>
      <c r="AN140" s="33">
        <f>H140*1.00004000160006</f>
        <v>0</v>
      </c>
      <c r="AO140" s="33">
        <f>H140*(1-1.00004000160006)</f>
        <v>0</v>
      </c>
      <c r="AP140" s="40" t="s">
        <v>95</v>
      </c>
      <c r="AU140" s="33">
        <f>AV140+AW140</f>
        <v>0</v>
      </c>
      <c r="AV140" s="33">
        <f>G140*AN140</f>
        <v>0</v>
      </c>
      <c r="AW140" s="33">
        <f>G140*AO140</f>
        <v>0</v>
      </c>
      <c r="AX140" s="36" t="s">
        <v>97</v>
      </c>
      <c r="AY140" s="36" t="s">
        <v>498</v>
      </c>
      <c r="AZ140" s="35" t="s">
        <v>497</v>
      </c>
      <c r="BB140" s="33">
        <f>AV140+AW140</f>
        <v>0</v>
      </c>
      <c r="BC140" s="33">
        <f>H140/(100-BD140)*100</f>
        <v>0</v>
      </c>
      <c r="BD140" s="33">
        <v>0</v>
      </c>
      <c r="BE140" s="33">
        <f>M140</f>
        <v>0</v>
      </c>
      <c r="BG140" s="39">
        <f>G140*AN140</f>
        <v>0</v>
      </c>
      <c r="BH140" s="39">
        <f>G140*AO140</f>
        <v>0</v>
      </c>
      <c r="BI140" s="39">
        <f>G140*H140</f>
        <v>0</v>
      </c>
      <c r="BJ140" s="39" t="s">
        <v>92</v>
      </c>
      <c r="BK140" s="33">
        <v>16</v>
      </c>
    </row>
    <row r="141" spans="1:63">
      <c r="A141" s="349"/>
      <c r="B141" s="349"/>
      <c r="C141" s="350"/>
      <c r="D141" s="436"/>
      <c r="E141" s="437"/>
      <c r="F141" s="437"/>
      <c r="G141" s="437"/>
      <c r="H141" s="437"/>
      <c r="I141" s="437"/>
      <c r="J141" s="437"/>
      <c r="K141" s="437"/>
      <c r="L141" s="437"/>
      <c r="M141" s="437"/>
      <c r="N141" s="332"/>
    </row>
    <row r="142" spans="1:63">
      <c r="A142" s="339"/>
      <c r="B142" s="340" t="s">
        <v>225</v>
      </c>
      <c r="C142" s="340"/>
      <c r="D142" s="430" t="s">
        <v>496</v>
      </c>
      <c r="E142" s="431"/>
      <c r="F142" s="339" t="s">
        <v>90</v>
      </c>
      <c r="G142" s="339" t="s">
        <v>90</v>
      </c>
      <c r="H142" s="339" t="s">
        <v>90</v>
      </c>
      <c r="I142" s="341">
        <f>I143+I146+I154+I161+I164+I170+I172</f>
        <v>0</v>
      </c>
      <c r="J142" s="341">
        <f>J143+J146+J154+J161+J164+J170+J172</f>
        <v>0</v>
      </c>
      <c r="K142" s="341">
        <f>K143+K146+K154+K161+K164+K170+K172</f>
        <v>0</v>
      </c>
      <c r="L142" s="342"/>
      <c r="M142" s="341">
        <f>M143+M146+M154+M161+M164+M170+M172</f>
        <v>2885.3145800000002</v>
      </c>
      <c r="N142" s="332"/>
    </row>
    <row r="143" spans="1:63">
      <c r="A143" s="343"/>
      <c r="B143" s="344" t="s">
        <v>225</v>
      </c>
      <c r="C143" s="344" t="s">
        <v>225</v>
      </c>
      <c r="D143" s="432" t="s">
        <v>224</v>
      </c>
      <c r="E143" s="433"/>
      <c r="F143" s="343" t="s">
        <v>90</v>
      </c>
      <c r="G143" s="343" t="s">
        <v>90</v>
      </c>
      <c r="H143" s="343" t="s">
        <v>90</v>
      </c>
      <c r="I143" s="345">
        <f>SUM(I144:I144)</f>
        <v>0</v>
      </c>
      <c r="J143" s="345">
        <f>SUM(J144:J144)</f>
        <v>0</v>
      </c>
      <c r="K143" s="345">
        <f>SUM(K144:K144)</f>
        <v>0</v>
      </c>
      <c r="L143" s="346"/>
      <c r="M143" s="345">
        <f>SUM(M144:M144)</f>
        <v>0</v>
      </c>
      <c r="N143" s="332"/>
      <c r="AH143" s="35" t="s">
        <v>225</v>
      </c>
      <c r="AR143" s="38">
        <f>SUM(AI144:AI144)</f>
        <v>0</v>
      </c>
      <c r="AS143" s="38">
        <f>SUM(AJ144:AJ144)</f>
        <v>0</v>
      </c>
      <c r="AT143" s="38">
        <f>SUM(AK144:AK144)</f>
        <v>0</v>
      </c>
    </row>
    <row r="144" spans="1:63">
      <c r="A144" s="347" t="s">
        <v>495</v>
      </c>
      <c r="B144" s="347" t="s">
        <v>225</v>
      </c>
      <c r="C144" s="347" t="s">
        <v>494</v>
      </c>
      <c r="D144" s="434" t="s">
        <v>493</v>
      </c>
      <c r="E144" s="435"/>
      <c r="F144" s="347" t="s">
        <v>100</v>
      </c>
      <c r="G144" s="348">
        <v>1</v>
      </c>
      <c r="H144" s="348">
        <v>0</v>
      </c>
      <c r="I144" s="348">
        <f>G144*AN144</f>
        <v>0</v>
      </c>
      <c r="J144" s="348">
        <f>G144*AO144</f>
        <v>0</v>
      </c>
      <c r="K144" s="348">
        <f>G144*H144</f>
        <v>0</v>
      </c>
      <c r="L144" s="348">
        <v>0</v>
      </c>
      <c r="M144" s="348">
        <f>G144*L144</f>
        <v>0</v>
      </c>
      <c r="N144" s="332"/>
      <c r="Y144" s="33">
        <f>IF(AP144="5",BI144,0)</f>
        <v>0</v>
      </c>
      <c r="AA144" s="33">
        <f>IF(AP144="1",BG144,0)</f>
        <v>0</v>
      </c>
      <c r="AB144" s="33">
        <f>IF(AP144="1",BH144,0)</f>
        <v>0</v>
      </c>
      <c r="AC144" s="33">
        <f>IF(AP144="7",BG144,0)</f>
        <v>0</v>
      </c>
      <c r="AD144" s="33">
        <f>IF(AP144="7",BH144,0)</f>
        <v>0</v>
      </c>
      <c r="AE144" s="33">
        <f>IF(AP144="2",BG144,0)</f>
        <v>0</v>
      </c>
      <c r="AF144" s="33">
        <f>IF(AP144="2",BH144,0)</f>
        <v>0</v>
      </c>
      <c r="AG144" s="33">
        <f>IF(AP144="0",BI144,0)</f>
        <v>0</v>
      </c>
      <c r="AH144" s="35" t="s">
        <v>225</v>
      </c>
      <c r="AI144" s="39">
        <f>IF(AM144=0,K144,0)</f>
        <v>0</v>
      </c>
      <c r="AJ144" s="39">
        <f>IF(AM144=0,K144,0)</f>
        <v>0</v>
      </c>
      <c r="AK144" s="39">
        <f>IF(AM144=20,K144,0)</f>
        <v>0</v>
      </c>
      <c r="AM144" s="33">
        <v>20</v>
      </c>
      <c r="AN144" s="33">
        <f>H144*0</f>
        <v>0</v>
      </c>
      <c r="AO144" s="33">
        <f>H144*(1-0)</f>
        <v>0</v>
      </c>
      <c r="AP144" s="40" t="s">
        <v>95</v>
      </c>
      <c r="AU144" s="33">
        <f>AV144+AW144</f>
        <v>0</v>
      </c>
      <c r="AV144" s="33">
        <f>G144*AN144</f>
        <v>0</v>
      </c>
      <c r="AW144" s="33">
        <f>G144*AO144</f>
        <v>0</v>
      </c>
      <c r="AX144" s="36" t="s">
        <v>217</v>
      </c>
      <c r="AY144" s="36" t="s">
        <v>470</v>
      </c>
      <c r="AZ144" s="35" t="s">
        <v>217</v>
      </c>
      <c r="BB144" s="33">
        <f>AV144+AW144</f>
        <v>0</v>
      </c>
      <c r="BC144" s="33">
        <f>H144/(100-BD144)*100</f>
        <v>0</v>
      </c>
      <c r="BD144" s="33">
        <v>0</v>
      </c>
      <c r="BE144" s="33">
        <f>M144</f>
        <v>0</v>
      </c>
      <c r="BG144" s="39">
        <f>G144*AN144</f>
        <v>0</v>
      </c>
      <c r="BH144" s="39">
        <f>G144*AO144</f>
        <v>0</v>
      </c>
      <c r="BI144" s="39">
        <f>G144*H144</f>
        <v>0</v>
      </c>
      <c r="BJ144" s="39" t="s">
        <v>92</v>
      </c>
      <c r="BK144" s="33">
        <v>11</v>
      </c>
    </row>
    <row r="145" spans="1:63">
      <c r="A145" s="349"/>
      <c r="B145" s="349"/>
      <c r="C145" s="350" t="s">
        <v>29</v>
      </c>
      <c r="D145" s="436" t="s">
        <v>492</v>
      </c>
      <c r="E145" s="437"/>
      <c r="F145" s="437"/>
      <c r="G145" s="437"/>
      <c r="H145" s="437"/>
      <c r="I145" s="437"/>
      <c r="J145" s="437"/>
      <c r="K145" s="437"/>
      <c r="L145" s="437"/>
      <c r="M145" s="437"/>
      <c r="N145" s="332"/>
    </row>
    <row r="146" spans="1:63">
      <c r="A146" s="343"/>
      <c r="B146" s="344" t="s">
        <v>225</v>
      </c>
      <c r="C146" s="344" t="s">
        <v>99</v>
      </c>
      <c r="D146" s="432" t="s">
        <v>435</v>
      </c>
      <c r="E146" s="433"/>
      <c r="F146" s="343" t="s">
        <v>90</v>
      </c>
      <c r="G146" s="343" t="s">
        <v>90</v>
      </c>
      <c r="H146" s="343" t="s">
        <v>90</v>
      </c>
      <c r="I146" s="345">
        <f>SUM(I147:I152)</f>
        <v>0</v>
      </c>
      <c r="J146" s="345">
        <f>SUM(J147:J152)</f>
        <v>0</v>
      </c>
      <c r="K146" s="345">
        <f>SUM(K147:K152)</f>
        <v>0</v>
      </c>
      <c r="L146" s="346"/>
      <c r="M146" s="345">
        <f>SUM(M147:M152)</f>
        <v>0</v>
      </c>
      <c r="N146" s="332"/>
      <c r="AH146" s="35" t="s">
        <v>225</v>
      </c>
      <c r="AR146" s="38">
        <f>SUM(AI147:AI152)</f>
        <v>0</v>
      </c>
      <c r="AS146" s="38">
        <f>SUM(AJ147:AJ152)</f>
        <v>0</v>
      </c>
      <c r="AT146" s="38">
        <f>SUM(AK147:AK152)</f>
        <v>0</v>
      </c>
    </row>
    <row r="147" spans="1:63">
      <c r="A147" s="347" t="s">
        <v>491</v>
      </c>
      <c r="B147" s="347" t="s">
        <v>225</v>
      </c>
      <c r="C147" s="347" t="s">
        <v>433</v>
      </c>
      <c r="D147" s="434" t="s">
        <v>432</v>
      </c>
      <c r="E147" s="435"/>
      <c r="F147" s="347" t="s">
        <v>109</v>
      </c>
      <c r="G147" s="348">
        <v>336.23</v>
      </c>
      <c r="H147" s="348">
        <v>0</v>
      </c>
      <c r="I147" s="348">
        <f>G147*AN147</f>
        <v>0</v>
      </c>
      <c r="J147" s="348">
        <f>G147*AO147</f>
        <v>0</v>
      </c>
      <c r="K147" s="348">
        <f>G147*H147</f>
        <v>0</v>
      </c>
      <c r="L147" s="348">
        <v>0</v>
      </c>
      <c r="M147" s="348">
        <f>G147*L147</f>
        <v>0</v>
      </c>
      <c r="N147" s="332"/>
      <c r="Y147" s="33">
        <f>IF(AP147="5",BI147,0)</f>
        <v>0</v>
      </c>
      <c r="AA147" s="33">
        <f>IF(AP147="1",BG147,0)</f>
        <v>0</v>
      </c>
      <c r="AB147" s="33">
        <f>IF(AP147="1",BH147,0)</f>
        <v>0</v>
      </c>
      <c r="AC147" s="33">
        <f>IF(AP147="7",BG147,0)</f>
        <v>0</v>
      </c>
      <c r="AD147" s="33">
        <f>IF(AP147="7",BH147,0)</f>
        <v>0</v>
      </c>
      <c r="AE147" s="33">
        <f>IF(AP147="2",BG147,0)</f>
        <v>0</v>
      </c>
      <c r="AF147" s="33">
        <f>IF(AP147="2",BH147,0)</f>
        <v>0</v>
      </c>
      <c r="AG147" s="33">
        <f>IF(AP147="0",BI147,0)</f>
        <v>0</v>
      </c>
      <c r="AH147" s="35" t="s">
        <v>225</v>
      </c>
      <c r="AI147" s="39">
        <f>IF(AM147=0,K147,0)</f>
        <v>0</v>
      </c>
      <c r="AJ147" s="39">
        <f>IF(AM147=0,K147,0)</f>
        <v>0</v>
      </c>
      <c r="AK147" s="39">
        <f>IF(AM147=20,K147,0)</f>
        <v>0</v>
      </c>
      <c r="AM147" s="33">
        <v>20</v>
      </c>
      <c r="AN147" s="33">
        <f>H147*0</f>
        <v>0</v>
      </c>
      <c r="AO147" s="33">
        <f>H147*(1-0)</f>
        <v>0</v>
      </c>
      <c r="AP147" s="40" t="s">
        <v>95</v>
      </c>
      <c r="AU147" s="33">
        <f>AV147+AW147</f>
        <v>0</v>
      </c>
      <c r="AV147" s="33">
        <f>G147*AN147</f>
        <v>0</v>
      </c>
      <c r="AW147" s="33">
        <f>G147*AO147</f>
        <v>0</v>
      </c>
      <c r="AX147" s="36" t="s">
        <v>97</v>
      </c>
      <c r="AY147" s="36" t="s">
        <v>470</v>
      </c>
      <c r="AZ147" s="35" t="s">
        <v>217</v>
      </c>
      <c r="BB147" s="33">
        <f>AV147+AW147</f>
        <v>0</v>
      </c>
      <c r="BC147" s="33">
        <f>H147/(100-BD147)*100</f>
        <v>0</v>
      </c>
      <c r="BD147" s="33">
        <v>0</v>
      </c>
      <c r="BE147" s="33">
        <f>M147</f>
        <v>0</v>
      </c>
      <c r="BG147" s="39">
        <f>G147*AN147</f>
        <v>0</v>
      </c>
      <c r="BH147" s="39">
        <f>G147*AO147</f>
        <v>0</v>
      </c>
      <c r="BI147" s="39">
        <f>G147*H147</f>
        <v>0</v>
      </c>
      <c r="BJ147" s="39" t="s">
        <v>92</v>
      </c>
      <c r="BK147" s="33">
        <v>16</v>
      </c>
    </row>
    <row r="148" spans="1:63">
      <c r="A148" s="347" t="s">
        <v>490</v>
      </c>
      <c r="B148" s="347" t="s">
        <v>225</v>
      </c>
      <c r="C148" s="347" t="s">
        <v>489</v>
      </c>
      <c r="D148" s="434" t="s">
        <v>488</v>
      </c>
      <c r="E148" s="435"/>
      <c r="F148" s="347" t="s">
        <v>109</v>
      </c>
      <c r="G148" s="348">
        <v>119.23</v>
      </c>
      <c r="H148" s="348">
        <v>0</v>
      </c>
      <c r="I148" s="348">
        <f>G148*AN148</f>
        <v>0</v>
      </c>
      <c r="J148" s="348">
        <f>G148*AO148</f>
        <v>0</v>
      </c>
      <c r="K148" s="348">
        <f>G148*H148</f>
        <v>0</v>
      </c>
      <c r="L148" s="348">
        <v>0</v>
      </c>
      <c r="M148" s="348">
        <f>G148*L148</f>
        <v>0</v>
      </c>
      <c r="N148" s="332"/>
      <c r="Y148" s="33">
        <f>IF(AP148="5",BI148,0)</f>
        <v>0</v>
      </c>
      <c r="AA148" s="33">
        <f>IF(AP148="1",BG148,0)</f>
        <v>0</v>
      </c>
      <c r="AB148" s="33">
        <f>IF(AP148="1",BH148,0)</f>
        <v>0</v>
      </c>
      <c r="AC148" s="33">
        <f>IF(AP148="7",BG148,0)</f>
        <v>0</v>
      </c>
      <c r="AD148" s="33">
        <f>IF(AP148="7",BH148,0)</f>
        <v>0</v>
      </c>
      <c r="AE148" s="33">
        <f>IF(AP148="2",BG148,0)</f>
        <v>0</v>
      </c>
      <c r="AF148" s="33">
        <f>IF(AP148="2",BH148,0)</f>
        <v>0</v>
      </c>
      <c r="AG148" s="33">
        <f>IF(AP148="0",BI148,0)</f>
        <v>0</v>
      </c>
      <c r="AH148" s="35" t="s">
        <v>225</v>
      </c>
      <c r="AI148" s="39">
        <f>IF(AM148=0,K148,0)</f>
        <v>0</v>
      </c>
      <c r="AJ148" s="39">
        <f>IF(AM148=0,K148,0)</f>
        <v>0</v>
      </c>
      <c r="AK148" s="39">
        <f>IF(AM148=20,K148,0)</f>
        <v>0</v>
      </c>
      <c r="AM148" s="33">
        <v>20</v>
      </c>
      <c r="AN148" s="33">
        <f>H148*0</f>
        <v>0</v>
      </c>
      <c r="AO148" s="33">
        <f>H148*(1-0)</f>
        <v>0</v>
      </c>
      <c r="AP148" s="40" t="s">
        <v>95</v>
      </c>
      <c r="AU148" s="33">
        <f>AV148+AW148</f>
        <v>0</v>
      </c>
      <c r="AV148" s="33">
        <f>G148*AN148</f>
        <v>0</v>
      </c>
      <c r="AW148" s="33">
        <f>G148*AO148</f>
        <v>0</v>
      </c>
      <c r="AX148" s="36" t="s">
        <v>97</v>
      </c>
      <c r="AY148" s="36" t="s">
        <v>470</v>
      </c>
      <c r="AZ148" s="35" t="s">
        <v>217</v>
      </c>
      <c r="BB148" s="33">
        <f>AV148+AW148</f>
        <v>0</v>
      </c>
      <c r="BC148" s="33">
        <f>H148/(100-BD148)*100</f>
        <v>0</v>
      </c>
      <c r="BD148" s="33">
        <v>0</v>
      </c>
      <c r="BE148" s="33">
        <f>M148</f>
        <v>0</v>
      </c>
      <c r="BG148" s="39">
        <f>G148*AN148</f>
        <v>0</v>
      </c>
      <c r="BH148" s="39">
        <f>G148*AO148</f>
        <v>0</v>
      </c>
      <c r="BI148" s="39">
        <f>G148*H148</f>
        <v>0</v>
      </c>
      <c r="BJ148" s="39" t="s">
        <v>92</v>
      </c>
      <c r="BK148" s="33">
        <v>16</v>
      </c>
    </row>
    <row r="149" spans="1:63">
      <c r="A149" s="349"/>
      <c r="B149" s="349"/>
      <c r="C149" s="350" t="s">
        <v>29</v>
      </c>
      <c r="D149" s="436" t="s">
        <v>487</v>
      </c>
      <c r="E149" s="437"/>
      <c r="F149" s="437"/>
      <c r="G149" s="437"/>
      <c r="H149" s="437"/>
      <c r="I149" s="437"/>
      <c r="J149" s="437"/>
      <c r="K149" s="437"/>
      <c r="L149" s="437"/>
      <c r="M149" s="437"/>
      <c r="N149" s="332"/>
    </row>
    <row r="150" spans="1:63">
      <c r="A150" s="347" t="s">
        <v>486</v>
      </c>
      <c r="B150" s="347" t="s">
        <v>225</v>
      </c>
      <c r="C150" s="347" t="s">
        <v>429</v>
      </c>
      <c r="D150" s="434" t="s">
        <v>428</v>
      </c>
      <c r="E150" s="435"/>
      <c r="F150" s="347" t="s">
        <v>109</v>
      </c>
      <c r="G150" s="348">
        <v>555.70000000000005</v>
      </c>
      <c r="H150" s="348">
        <v>0</v>
      </c>
      <c r="I150" s="348">
        <f>G150*AN150</f>
        <v>0</v>
      </c>
      <c r="J150" s="348">
        <f>G150*AO150</f>
        <v>0</v>
      </c>
      <c r="K150" s="348">
        <f>G150*H150</f>
        <v>0</v>
      </c>
      <c r="L150" s="348">
        <v>0</v>
      </c>
      <c r="M150" s="348">
        <f>G150*L150</f>
        <v>0</v>
      </c>
      <c r="N150" s="332"/>
      <c r="Y150" s="33">
        <f>IF(AP150="5",BI150,0)</f>
        <v>0</v>
      </c>
      <c r="AA150" s="33">
        <f>IF(AP150="1",BG150,0)</f>
        <v>0</v>
      </c>
      <c r="AB150" s="33">
        <f>IF(AP150="1",BH150,0)</f>
        <v>0</v>
      </c>
      <c r="AC150" s="33">
        <f>IF(AP150="7",BG150,0)</f>
        <v>0</v>
      </c>
      <c r="AD150" s="33">
        <f>IF(AP150="7",BH150,0)</f>
        <v>0</v>
      </c>
      <c r="AE150" s="33">
        <f>IF(AP150="2",BG150,0)</f>
        <v>0</v>
      </c>
      <c r="AF150" s="33">
        <f>IF(AP150="2",BH150,0)</f>
        <v>0</v>
      </c>
      <c r="AG150" s="33">
        <f>IF(AP150="0",BI150,0)</f>
        <v>0</v>
      </c>
      <c r="AH150" s="35" t="s">
        <v>225</v>
      </c>
      <c r="AI150" s="39">
        <f>IF(AM150=0,K150,0)</f>
        <v>0</v>
      </c>
      <c r="AJ150" s="39">
        <f>IF(AM150=0,K150,0)</f>
        <v>0</v>
      </c>
      <c r="AK150" s="39">
        <f>IF(AM150=20,K150,0)</f>
        <v>0</v>
      </c>
      <c r="AM150" s="33">
        <v>20</v>
      </c>
      <c r="AN150" s="33">
        <f>H150*0</f>
        <v>0</v>
      </c>
      <c r="AO150" s="33">
        <f>H150*(1-0)</f>
        <v>0</v>
      </c>
      <c r="AP150" s="40" t="s">
        <v>95</v>
      </c>
      <c r="AU150" s="33">
        <f>AV150+AW150</f>
        <v>0</v>
      </c>
      <c r="AV150" s="33">
        <f>G150*AN150</f>
        <v>0</v>
      </c>
      <c r="AW150" s="33">
        <f>G150*AO150</f>
        <v>0</v>
      </c>
      <c r="AX150" s="36" t="s">
        <v>97</v>
      </c>
      <c r="AY150" s="36" t="s">
        <v>470</v>
      </c>
      <c r="AZ150" s="35" t="s">
        <v>217</v>
      </c>
      <c r="BB150" s="33">
        <f>AV150+AW150</f>
        <v>0</v>
      </c>
      <c r="BC150" s="33">
        <f>H150/(100-BD150)*100</f>
        <v>0</v>
      </c>
      <c r="BD150" s="33">
        <v>0</v>
      </c>
      <c r="BE150" s="33">
        <f>M150</f>
        <v>0</v>
      </c>
      <c r="BG150" s="39">
        <f>G150*AN150</f>
        <v>0</v>
      </c>
      <c r="BH150" s="39">
        <f>G150*AO150</f>
        <v>0</v>
      </c>
      <c r="BI150" s="39">
        <f>G150*H150</f>
        <v>0</v>
      </c>
      <c r="BJ150" s="39" t="s">
        <v>92</v>
      </c>
      <c r="BK150" s="33">
        <v>16</v>
      </c>
    </row>
    <row r="151" spans="1:63">
      <c r="A151" s="349"/>
      <c r="B151" s="349"/>
      <c r="C151" s="350" t="s">
        <v>29</v>
      </c>
      <c r="D151" s="436" t="s">
        <v>485</v>
      </c>
      <c r="E151" s="437"/>
      <c r="F151" s="437"/>
      <c r="G151" s="437"/>
      <c r="H151" s="437"/>
      <c r="I151" s="437"/>
      <c r="J151" s="437"/>
      <c r="K151" s="437"/>
      <c r="L151" s="437"/>
      <c r="M151" s="437"/>
      <c r="N151" s="332"/>
    </row>
    <row r="152" spans="1:63">
      <c r="A152" s="347" t="s">
        <v>484</v>
      </c>
      <c r="B152" s="347" t="s">
        <v>225</v>
      </c>
      <c r="C152" s="347" t="s">
        <v>425</v>
      </c>
      <c r="D152" s="434" t="s">
        <v>424</v>
      </c>
      <c r="E152" s="435"/>
      <c r="F152" s="347" t="s">
        <v>176</v>
      </c>
      <c r="G152" s="348">
        <v>4031</v>
      </c>
      <c r="H152" s="348">
        <v>0</v>
      </c>
      <c r="I152" s="348">
        <f>G152*AN152</f>
        <v>0</v>
      </c>
      <c r="J152" s="348">
        <f>G152*AO152</f>
        <v>0</v>
      </c>
      <c r="K152" s="348">
        <f>G152*H152</f>
        <v>0</v>
      </c>
      <c r="L152" s="348">
        <v>0</v>
      </c>
      <c r="M152" s="348">
        <f>G152*L152</f>
        <v>0</v>
      </c>
      <c r="N152" s="332"/>
      <c r="Y152" s="33">
        <f>IF(AP152="5",BI152,0)</f>
        <v>0</v>
      </c>
      <c r="AA152" s="33">
        <f>IF(AP152="1",BG152,0)</f>
        <v>0</v>
      </c>
      <c r="AB152" s="33">
        <f>IF(AP152="1",BH152,0)</f>
        <v>0</v>
      </c>
      <c r="AC152" s="33">
        <f>IF(AP152="7",BG152,0)</f>
        <v>0</v>
      </c>
      <c r="AD152" s="33">
        <f>IF(AP152="7",BH152,0)</f>
        <v>0</v>
      </c>
      <c r="AE152" s="33">
        <f>IF(AP152="2",BG152,0)</f>
        <v>0</v>
      </c>
      <c r="AF152" s="33">
        <f>IF(AP152="2",BH152,0)</f>
        <v>0</v>
      </c>
      <c r="AG152" s="33">
        <f>IF(AP152="0",BI152,0)</f>
        <v>0</v>
      </c>
      <c r="AH152" s="35" t="s">
        <v>225</v>
      </c>
      <c r="AI152" s="39">
        <f>IF(AM152=0,K152,0)</f>
        <v>0</v>
      </c>
      <c r="AJ152" s="39">
        <f>IF(AM152=0,K152,0)</f>
        <v>0</v>
      </c>
      <c r="AK152" s="39">
        <f>IF(AM152=20,K152,0)</f>
        <v>0</v>
      </c>
      <c r="AM152" s="33">
        <v>20</v>
      </c>
      <c r="AN152" s="33">
        <f>H152*0</f>
        <v>0</v>
      </c>
      <c r="AO152" s="33">
        <f>H152*(1-0)</f>
        <v>0</v>
      </c>
      <c r="AP152" s="40" t="s">
        <v>95</v>
      </c>
      <c r="AU152" s="33">
        <f>AV152+AW152</f>
        <v>0</v>
      </c>
      <c r="AV152" s="33">
        <f>G152*AN152</f>
        <v>0</v>
      </c>
      <c r="AW152" s="33">
        <f>G152*AO152</f>
        <v>0</v>
      </c>
      <c r="AX152" s="36" t="s">
        <v>97</v>
      </c>
      <c r="AY152" s="36" t="s">
        <v>470</v>
      </c>
      <c r="AZ152" s="35" t="s">
        <v>217</v>
      </c>
      <c r="BB152" s="33">
        <f>AV152+AW152</f>
        <v>0</v>
      </c>
      <c r="BC152" s="33">
        <f>H152/(100-BD152)*100</f>
        <v>0</v>
      </c>
      <c r="BD152" s="33">
        <v>0</v>
      </c>
      <c r="BE152" s="33">
        <f>M152</f>
        <v>0</v>
      </c>
      <c r="BG152" s="39">
        <f>G152*AN152</f>
        <v>0</v>
      </c>
      <c r="BH152" s="39">
        <f>G152*AO152</f>
        <v>0</v>
      </c>
      <c r="BI152" s="39">
        <f>G152*H152</f>
        <v>0</v>
      </c>
      <c r="BJ152" s="39" t="s">
        <v>92</v>
      </c>
      <c r="BK152" s="33">
        <v>16</v>
      </c>
    </row>
    <row r="153" spans="1:63">
      <c r="A153" s="349"/>
      <c r="B153" s="349"/>
      <c r="C153" s="350" t="s">
        <v>29</v>
      </c>
      <c r="D153" s="436" t="s">
        <v>483</v>
      </c>
      <c r="E153" s="437"/>
      <c r="F153" s="437"/>
      <c r="G153" s="437"/>
      <c r="H153" s="437"/>
      <c r="I153" s="437"/>
      <c r="J153" s="437"/>
      <c r="K153" s="437"/>
      <c r="L153" s="437"/>
      <c r="M153" s="437"/>
      <c r="N153" s="332"/>
    </row>
    <row r="154" spans="1:63">
      <c r="A154" s="343"/>
      <c r="B154" s="344" t="s">
        <v>225</v>
      </c>
      <c r="C154" s="344" t="s">
        <v>203</v>
      </c>
      <c r="D154" s="432" t="s">
        <v>202</v>
      </c>
      <c r="E154" s="433"/>
      <c r="F154" s="343" t="s">
        <v>90</v>
      </c>
      <c r="G154" s="343" t="s">
        <v>90</v>
      </c>
      <c r="H154" s="343" t="s">
        <v>90</v>
      </c>
      <c r="I154" s="345">
        <f>SUM(I155:I160)</f>
        <v>0</v>
      </c>
      <c r="J154" s="345">
        <f>SUM(J155:J160)</f>
        <v>0</v>
      </c>
      <c r="K154" s="345">
        <f>SUM(K155:K160)</f>
        <v>0</v>
      </c>
      <c r="L154" s="346"/>
      <c r="M154" s="345">
        <f>SUM(M155:M160)</f>
        <v>0</v>
      </c>
      <c r="N154" s="332"/>
      <c r="AH154" s="35" t="s">
        <v>225</v>
      </c>
      <c r="AR154" s="38">
        <f>SUM(AI155:AI160)</f>
        <v>0</v>
      </c>
      <c r="AS154" s="38">
        <f>SUM(AJ155:AJ160)</f>
        <v>0</v>
      </c>
      <c r="AT154" s="38">
        <f>SUM(AK155:AK160)</f>
        <v>0</v>
      </c>
    </row>
    <row r="155" spans="1:63">
      <c r="A155" s="353" t="s">
        <v>482</v>
      </c>
      <c r="B155" s="353" t="s">
        <v>225</v>
      </c>
      <c r="C155" s="353" t="s">
        <v>481</v>
      </c>
      <c r="D155" s="440" t="s">
        <v>480</v>
      </c>
      <c r="E155" s="435"/>
      <c r="F155" s="353" t="s">
        <v>109</v>
      </c>
      <c r="G155" s="354">
        <v>546.95000000000005</v>
      </c>
      <c r="H155" s="348">
        <v>0</v>
      </c>
      <c r="I155" s="354">
        <f>G155*AN155</f>
        <v>0</v>
      </c>
      <c r="J155" s="354">
        <f>G155*AO155</f>
        <v>0</v>
      </c>
      <c r="K155" s="354">
        <f>G155*H155</f>
        <v>0</v>
      </c>
      <c r="L155" s="354">
        <v>0</v>
      </c>
      <c r="M155" s="354">
        <f>G155*L155</f>
        <v>0</v>
      </c>
      <c r="Y155" s="33">
        <f>IF(AP155="5",BI155,0)</f>
        <v>0</v>
      </c>
      <c r="AA155" s="33">
        <f>IF(AP155="1",BG155,0)</f>
        <v>0</v>
      </c>
      <c r="AB155" s="33">
        <f>IF(AP155="1",BH155,0)</f>
        <v>0</v>
      </c>
      <c r="AC155" s="33">
        <f>IF(AP155="7",BG155,0)</f>
        <v>0</v>
      </c>
      <c r="AD155" s="33">
        <f>IF(AP155="7",BH155,0)</f>
        <v>0</v>
      </c>
      <c r="AE155" s="33">
        <f>IF(AP155="2",BG155,0)</f>
        <v>0</v>
      </c>
      <c r="AF155" s="33">
        <f>IF(AP155="2",BH155,0)</f>
        <v>0</v>
      </c>
      <c r="AG155" s="33">
        <f>IF(AP155="0",BI155,0)</f>
        <v>0</v>
      </c>
      <c r="AH155" s="35" t="s">
        <v>225</v>
      </c>
      <c r="AI155" s="39">
        <f>IF(AM155=0,K155,0)</f>
        <v>0</v>
      </c>
      <c r="AJ155" s="39">
        <f>IF(AM155=0,K155,0)</f>
        <v>0</v>
      </c>
      <c r="AK155" s="39">
        <f>IF(AM155=20,K155,0)</f>
        <v>0</v>
      </c>
      <c r="AM155" s="33">
        <v>20</v>
      </c>
      <c r="AN155" s="33">
        <f>H155*0</f>
        <v>0</v>
      </c>
      <c r="AO155" s="33">
        <f>H155*(1-0)</f>
        <v>0</v>
      </c>
      <c r="AP155" s="40" t="s">
        <v>95</v>
      </c>
      <c r="AU155" s="33">
        <f>AV155+AW155</f>
        <v>0</v>
      </c>
      <c r="AV155" s="33">
        <f>G155*AN155</f>
        <v>0</v>
      </c>
      <c r="AW155" s="33">
        <f>G155*AO155</f>
        <v>0</v>
      </c>
      <c r="AX155" s="36" t="s">
        <v>158</v>
      </c>
      <c r="AY155" s="36" t="s">
        <v>470</v>
      </c>
      <c r="AZ155" s="35" t="s">
        <v>217</v>
      </c>
      <c r="BB155" s="33">
        <f>AV155+AW155</f>
        <v>0</v>
      </c>
      <c r="BC155" s="33">
        <f>H155/(100-BD155)*100</f>
        <v>0</v>
      </c>
      <c r="BD155" s="33">
        <v>0</v>
      </c>
      <c r="BE155" s="33">
        <f>M155</f>
        <v>0</v>
      </c>
      <c r="BG155" s="39">
        <f>G155*AN155</f>
        <v>0</v>
      </c>
      <c r="BH155" s="39">
        <f>G155*AO155</f>
        <v>0</v>
      </c>
      <c r="BI155" s="39">
        <f>G155*H155</f>
        <v>0</v>
      </c>
      <c r="BJ155" s="39" t="s">
        <v>92</v>
      </c>
      <c r="BK155" s="33">
        <v>18</v>
      </c>
    </row>
    <row r="156" spans="1:63" ht="25.7" customHeight="1">
      <c r="A156" s="349"/>
      <c r="B156" s="349"/>
      <c r="C156" s="350" t="s">
        <v>29</v>
      </c>
      <c r="D156" s="436" t="s">
        <v>479</v>
      </c>
      <c r="E156" s="437"/>
      <c r="F156" s="437"/>
      <c r="G156" s="437"/>
      <c r="H156" s="437"/>
      <c r="I156" s="437"/>
      <c r="J156" s="437"/>
      <c r="K156" s="437"/>
      <c r="L156" s="437"/>
      <c r="M156" s="437"/>
      <c r="N156" s="332"/>
    </row>
    <row r="157" spans="1:63">
      <c r="A157" s="353" t="s">
        <v>478</v>
      </c>
      <c r="B157" s="353" t="s">
        <v>225</v>
      </c>
      <c r="C157" s="353" t="s">
        <v>477</v>
      </c>
      <c r="D157" s="440" t="s">
        <v>476</v>
      </c>
      <c r="E157" s="435"/>
      <c r="F157" s="353" t="s">
        <v>109</v>
      </c>
      <c r="G157" s="354">
        <v>546.95000000000005</v>
      </c>
      <c r="H157" s="348">
        <v>0</v>
      </c>
      <c r="I157" s="354">
        <f>G157*AN157</f>
        <v>0</v>
      </c>
      <c r="J157" s="354">
        <f>G157*AO157</f>
        <v>0</v>
      </c>
      <c r="K157" s="354">
        <f>G157*H157</f>
        <v>0</v>
      </c>
      <c r="L157" s="354">
        <v>0</v>
      </c>
      <c r="M157" s="354">
        <f>G157*L157</f>
        <v>0</v>
      </c>
      <c r="Y157" s="33">
        <f>IF(AP157="5",BI157,0)</f>
        <v>0</v>
      </c>
      <c r="AA157" s="33">
        <f>IF(AP157="1",BG157,0)</f>
        <v>0</v>
      </c>
      <c r="AB157" s="33">
        <f>IF(AP157="1",BH157,0)</f>
        <v>0</v>
      </c>
      <c r="AC157" s="33">
        <f>IF(AP157="7",BG157,0)</f>
        <v>0</v>
      </c>
      <c r="AD157" s="33">
        <f>IF(AP157="7",BH157,0)</f>
        <v>0</v>
      </c>
      <c r="AE157" s="33">
        <f>IF(AP157="2",BG157,0)</f>
        <v>0</v>
      </c>
      <c r="AF157" s="33">
        <f>IF(AP157="2",BH157,0)</f>
        <v>0</v>
      </c>
      <c r="AG157" s="33">
        <f>IF(AP157="0",BI157,0)</f>
        <v>0</v>
      </c>
      <c r="AH157" s="35" t="s">
        <v>225</v>
      </c>
      <c r="AI157" s="39">
        <f>IF(AM157=0,K157,0)</f>
        <v>0</v>
      </c>
      <c r="AJ157" s="39">
        <f>IF(AM157=0,K157,0)</f>
        <v>0</v>
      </c>
      <c r="AK157" s="39">
        <f>IF(AM157=20,K157,0)</f>
        <v>0</v>
      </c>
      <c r="AM157" s="33">
        <v>20</v>
      </c>
      <c r="AN157" s="33">
        <f>H157*0</f>
        <v>0</v>
      </c>
      <c r="AO157" s="33">
        <f>H157*(1-0)</f>
        <v>0</v>
      </c>
      <c r="AP157" s="40" t="s">
        <v>95</v>
      </c>
      <c r="AU157" s="33">
        <f>AV157+AW157</f>
        <v>0</v>
      </c>
      <c r="AV157" s="33">
        <f>G157*AN157</f>
        <v>0</v>
      </c>
      <c r="AW157" s="33">
        <f>G157*AO157</f>
        <v>0</v>
      </c>
      <c r="AX157" s="36" t="s">
        <v>158</v>
      </c>
      <c r="AY157" s="36" t="s">
        <v>470</v>
      </c>
      <c r="AZ157" s="35" t="s">
        <v>217</v>
      </c>
      <c r="BB157" s="33">
        <f>AV157+AW157</f>
        <v>0</v>
      </c>
      <c r="BC157" s="33">
        <f>H157/(100-BD157)*100</f>
        <v>0</v>
      </c>
      <c r="BD157" s="33">
        <v>0</v>
      </c>
      <c r="BE157" s="33">
        <f>M157</f>
        <v>0</v>
      </c>
      <c r="BG157" s="39">
        <f>G157*AN157</f>
        <v>0</v>
      </c>
      <c r="BH157" s="39">
        <f>G157*AO157</f>
        <v>0</v>
      </c>
      <c r="BI157" s="39">
        <f>G157*H157</f>
        <v>0</v>
      </c>
      <c r="BJ157" s="39" t="s">
        <v>92</v>
      </c>
      <c r="BK157" s="33">
        <v>18</v>
      </c>
    </row>
    <row r="158" spans="1:63">
      <c r="A158" s="349"/>
      <c r="B158" s="349"/>
      <c r="C158" s="350" t="s">
        <v>29</v>
      </c>
      <c r="D158" s="436" t="s">
        <v>475</v>
      </c>
      <c r="E158" s="437"/>
      <c r="F158" s="437"/>
      <c r="G158" s="437"/>
      <c r="H158" s="437"/>
      <c r="I158" s="437"/>
      <c r="J158" s="437"/>
      <c r="K158" s="437"/>
      <c r="L158" s="437"/>
      <c r="M158" s="437"/>
      <c r="N158" s="332"/>
    </row>
    <row r="159" spans="1:63">
      <c r="A159" s="353" t="s">
        <v>474</v>
      </c>
      <c r="B159" s="353" t="s">
        <v>225</v>
      </c>
      <c r="C159" s="353" t="s">
        <v>473</v>
      </c>
      <c r="D159" s="440" t="s">
        <v>472</v>
      </c>
      <c r="E159" s="435"/>
      <c r="F159" s="353" t="s">
        <v>109</v>
      </c>
      <c r="G159" s="354">
        <v>546.95000000000005</v>
      </c>
      <c r="H159" s="348">
        <v>0</v>
      </c>
      <c r="I159" s="354">
        <f>G159*AN159</f>
        <v>0</v>
      </c>
      <c r="J159" s="354">
        <f>G159*AO159</f>
        <v>0</v>
      </c>
      <c r="K159" s="354">
        <f>G159*H159</f>
        <v>0</v>
      </c>
      <c r="L159" s="354">
        <v>0</v>
      </c>
      <c r="M159" s="354">
        <f>G159*L159</f>
        <v>0</v>
      </c>
      <c r="Y159" s="33">
        <f>IF(AP159="5",BI159,0)</f>
        <v>0</v>
      </c>
      <c r="AA159" s="33">
        <f>IF(AP159="1",BG159,0)</f>
        <v>0</v>
      </c>
      <c r="AB159" s="33">
        <f>IF(AP159="1",BH159,0)</f>
        <v>0</v>
      </c>
      <c r="AC159" s="33">
        <f>IF(AP159="7",BG159,0)</f>
        <v>0</v>
      </c>
      <c r="AD159" s="33">
        <f>IF(AP159="7",BH159,0)</f>
        <v>0</v>
      </c>
      <c r="AE159" s="33">
        <f>IF(AP159="2",BG159,0)</f>
        <v>0</v>
      </c>
      <c r="AF159" s="33">
        <f>IF(AP159="2",BH159,0)</f>
        <v>0</v>
      </c>
      <c r="AG159" s="33">
        <f>IF(AP159="0",BI159,0)</f>
        <v>0</v>
      </c>
      <c r="AH159" s="35" t="s">
        <v>225</v>
      </c>
      <c r="AI159" s="39">
        <f>IF(AM159=0,K159,0)</f>
        <v>0</v>
      </c>
      <c r="AJ159" s="39">
        <f>IF(AM159=0,K159,0)</f>
        <v>0</v>
      </c>
      <c r="AK159" s="39">
        <f>IF(AM159=20,K159,0)</f>
        <v>0</v>
      </c>
      <c r="AM159" s="33">
        <v>20</v>
      </c>
      <c r="AN159" s="33">
        <f>H159*0</f>
        <v>0</v>
      </c>
      <c r="AO159" s="33">
        <f>H159*(1-0)</f>
        <v>0</v>
      </c>
      <c r="AP159" s="40" t="s">
        <v>95</v>
      </c>
      <c r="AU159" s="33">
        <f>AV159+AW159</f>
        <v>0</v>
      </c>
      <c r="AV159" s="33">
        <f>G159*AN159</f>
        <v>0</v>
      </c>
      <c r="AW159" s="33">
        <f>G159*AO159</f>
        <v>0</v>
      </c>
      <c r="AX159" s="36" t="s">
        <v>158</v>
      </c>
      <c r="AY159" s="36" t="s">
        <v>470</v>
      </c>
      <c r="AZ159" s="35" t="s">
        <v>217</v>
      </c>
      <c r="BB159" s="33">
        <f>AV159+AW159</f>
        <v>0</v>
      </c>
      <c r="BC159" s="33">
        <f>H159/(100-BD159)*100</f>
        <v>0</v>
      </c>
      <c r="BD159" s="33">
        <v>0</v>
      </c>
      <c r="BE159" s="33">
        <f>M159</f>
        <v>0</v>
      </c>
      <c r="BG159" s="39">
        <f>G159*AN159</f>
        <v>0</v>
      </c>
      <c r="BH159" s="39">
        <f>G159*AO159</f>
        <v>0</v>
      </c>
      <c r="BI159" s="39">
        <f>G159*H159</f>
        <v>0</v>
      </c>
      <c r="BJ159" s="39" t="s">
        <v>92</v>
      </c>
      <c r="BK159" s="33">
        <v>18</v>
      </c>
    </row>
    <row r="160" spans="1:63">
      <c r="A160" s="347" t="s">
        <v>471</v>
      </c>
      <c r="B160" s="347" t="s">
        <v>225</v>
      </c>
      <c r="C160" s="347" t="s">
        <v>160</v>
      </c>
      <c r="D160" s="434" t="s">
        <v>159</v>
      </c>
      <c r="E160" s="435"/>
      <c r="F160" s="347" t="s">
        <v>89</v>
      </c>
      <c r="G160" s="348">
        <v>2093</v>
      </c>
      <c r="H160" s="348">
        <v>0</v>
      </c>
      <c r="I160" s="348">
        <f>G160*AN160</f>
        <v>0</v>
      </c>
      <c r="J160" s="348">
        <f>G160*AO160</f>
        <v>0</v>
      </c>
      <c r="K160" s="348">
        <f>G160*H160</f>
        <v>0</v>
      </c>
      <c r="L160" s="348">
        <v>0</v>
      </c>
      <c r="M160" s="348">
        <f>G160*L160</f>
        <v>0</v>
      </c>
      <c r="N160" s="332"/>
      <c r="Y160" s="33">
        <f>IF(AP160="5",BI160,0)</f>
        <v>0</v>
      </c>
      <c r="AA160" s="33">
        <f>IF(AP160="1",BG160,0)</f>
        <v>0</v>
      </c>
      <c r="AB160" s="33">
        <f>IF(AP160="1",BH160,0)</f>
        <v>0</v>
      </c>
      <c r="AC160" s="33">
        <f>IF(AP160="7",BG160,0)</f>
        <v>0</v>
      </c>
      <c r="AD160" s="33">
        <f>IF(AP160="7",BH160,0)</f>
        <v>0</v>
      </c>
      <c r="AE160" s="33">
        <f>IF(AP160="2",BG160,0)</f>
        <v>0</v>
      </c>
      <c r="AF160" s="33">
        <f>IF(AP160="2",BH160,0)</f>
        <v>0</v>
      </c>
      <c r="AG160" s="33">
        <f>IF(AP160="0",BI160,0)</f>
        <v>0</v>
      </c>
      <c r="AH160" s="35" t="s">
        <v>225</v>
      </c>
      <c r="AI160" s="39">
        <f>IF(AM160=0,K160,0)</f>
        <v>0</v>
      </c>
      <c r="AJ160" s="39">
        <f>IF(AM160=0,K160,0)</f>
        <v>0</v>
      </c>
      <c r="AK160" s="39">
        <f>IF(AM160=20,K160,0)</f>
        <v>0</v>
      </c>
      <c r="AM160" s="33">
        <v>20</v>
      </c>
      <c r="AN160" s="33">
        <f>H160*0</f>
        <v>0</v>
      </c>
      <c r="AO160" s="33">
        <f>H160*(1-0)</f>
        <v>0</v>
      </c>
      <c r="AP160" s="40" t="s">
        <v>95</v>
      </c>
      <c r="AU160" s="33">
        <f>AV160+AW160</f>
        <v>0</v>
      </c>
      <c r="AV160" s="33">
        <f>G160*AN160</f>
        <v>0</v>
      </c>
      <c r="AW160" s="33">
        <f>G160*AO160</f>
        <v>0</v>
      </c>
      <c r="AX160" s="36" t="s">
        <v>158</v>
      </c>
      <c r="AY160" s="36" t="s">
        <v>470</v>
      </c>
      <c r="AZ160" s="35" t="s">
        <v>217</v>
      </c>
      <c r="BB160" s="33">
        <f>AV160+AW160</f>
        <v>0</v>
      </c>
      <c r="BC160" s="33">
        <f>H160/(100-BD160)*100</f>
        <v>0</v>
      </c>
      <c r="BD160" s="33">
        <v>0</v>
      </c>
      <c r="BE160" s="33">
        <f>M160</f>
        <v>0</v>
      </c>
      <c r="BG160" s="39">
        <f>G160*AN160</f>
        <v>0</v>
      </c>
      <c r="BH160" s="39">
        <f>G160*AO160</f>
        <v>0</v>
      </c>
      <c r="BI160" s="39">
        <f>G160*H160</f>
        <v>0</v>
      </c>
      <c r="BJ160" s="39" t="s">
        <v>92</v>
      </c>
      <c r="BK160" s="33">
        <v>18</v>
      </c>
    </row>
    <row r="161" spans="1:63">
      <c r="A161" s="343"/>
      <c r="B161" s="344" t="s">
        <v>225</v>
      </c>
      <c r="C161" s="344" t="s">
        <v>469</v>
      </c>
      <c r="D161" s="432" t="s">
        <v>468</v>
      </c>
      <c r="E161" s="433"/>
      <c r="F161" s="343" t="s">
        <v>90</v>
      </c>
      <c r="G161" s="343" t="s">
        <v>90</v>
      </c>
      <c r="H161" s="343" t="s">
        <v>90</v>
      </c>
      <c r="I161" s="345">
        <f>SUM(I162:I162)</f>
        <v>0</v>
      </c>
      <c r="J161" s="345">
        <f>SUM(J162:J162)</f>
        <v>0</v>
      </c>
      <c r="K161" s="345">
        <f>SUM(K162:K162)</f>
        <v>0</v>
      </c>
      <c r="L161" s="346"/>
      <c r="M161" s="345">
        <f>SUM(M162:M162)</f>
        <v>1298.70758</v>
      </c>
      <c r="N161" s="332"/>
      <c r="AH161" s="35" t="s">
        <v>225</v>
      </c>
      <c r="AR161" s="38">
        <f>SUM(AI162:AI162)</f>
        <v>0</v>
      </c>
      <c r="AS161" s="38">
        <f>SUM(AJ162:AJ162)</f>
        <v>0</v>
      </c>
      <c r="AT161" s="38">
        <f>SUM(AK162:AK162)</f>
        <v>0</v>
      </c>
    </row>
    <row r="162" spans="1:63">
      <c r="A162" s="347" t="s">
        <v>467</v>
      </c>
      <c r="B162" s="347" t="s">
        <v>225</v>
      </c>
      <c r="C162" s="347" t="s">
        <v>466</v>
      </c>
      <c r="D162" s="434" t="s">
        <v>465</v>
      </c>
      <c r="E162" s="435"/>
      <c r="F162" s="347" t="s">
        <v>176</v>
      </c>
      <c r="G162" s="348">
        <v>4031</v>
      </c>
      <c r="H162" s="348">
        <v>0</v>
      </c>
      <c r="I162" s="348">
        <f>G162*AN162</f>
        <v>0</v>
      </c>
      <c r="J162" s="348">
        <f>G162*AO162</f>
        <v>0</v>
      </c>
      <c r="K162" s="348">
        <f>G162*H162</f>
        <v>0</v>
      </c>
      <c r="L162" s="348">
        <v>0.32218000000000002</v>
      </c>
      <c r="M162" s="348">
        <f>G162*L162</f>
        <v>1298.70758</v>
      </c>
      <c r="N162" s="332"/>
      <c r="Y162" s="33">
        <f>IF(AP162="5",BI162,0)</f>
        <v>0</v>
      </c>
      <c r="AA162" s="33">
        <f>IF(AP162="1",BG162,0)</f>
        <v>0</v>
      </c>
      <c r="AB162" s="33">
        <f>IF(AP162="1",BH162,0)</f>
        <v>0</v>
      </c>
      <c r="AC162" s="33">
        <f>IF(AP162="7",BG162,0)</f>
        <v>0</v>
      </c>
      <c r="AD162" s="33">
        <f>IF(AP162="7",BH162,0)</f>
        <v>0</v>
      </c>
      <c r="AE162" s="33">
        <f>IF(AP162="2",BG162,0)</f>
        <v>0</v>
      </c>
      <c r="AF162" s="33">
        <f>IF(AP162="2",BH162,0)</f>
        <v>0</v>
      </c>
      <c r="AG162" s="33">
        <f>IF(AP162="0",BI162,0)</f>
        <v>0</v>
      </c>
      <c r="AH162" s="35" t="s">
        <v>225</v>
      </c>
      <c r="AI162" s="39">
        <f>IF(AM162=0,K162,0)</f>
        <v>0</v>
      </c>
      <c r="AJ162" s="39">
        <f>IF(AM162=0,K162,0)</f>
        <v>0</v>
      </c>
      <c r="AK162" s="39">
        <f>IF(AM162=20,K162,0)</f>
        <v>0</v>
      </c>
      <c r="AM162" s="33">
        <v>20</v>
      </c>
      <c r="AN162" s="33">
        <f>H162*0.825634434590358</f>
        <v>0</v>
      </c>
      <c r="AO162" s="33">
        <f>H162*(1-0.825634434590358)</f>
        <v>0</v>
      </c>
      <c r="AP162" s="40" t="s">
        <v>95</v>
      </c>
      <c r="AU162" s="33">
        <f>AV162+AW162</f>
        <v>0</v>
      </c>
      <c r="AV162" s="33">
        <f>G162*AN162</f>
        <v>0</v>
      </c>
      <c r="AW162" s="33">
        <f>G162*AO162</f>
        <v>0</v>
      </c>
      <c r="AX162" s="36" t="s">
        <v>464</v>
      </c>
      <c r="AY162" s="36" t="s">
        <v>455</v>
      </c>
      <c r="AZ162" s="35" t="s">
        <v>217</v>
      </c>
      <c r="BB162" s="33">
        <f>AV162+AW162</f>
        <v>0</v>
      </c>
      <c r="BC162" s="33">
        <f>H162/(100-BD162)*100</f>
        <v>0</v>
      </c>
      <c r="BD162" s="33">
        <v>0</v>
      </c>
      <c r="BE162" s="33">
        <f>M162</f>
        <v>1298.70758</v>
      </c>
      <c r="BG162" s="39">
        <f>G162*AN162</f>
        <v>0</v>
      </c>
      <c r="BH162" s="39">
        <f>G162*AO162</f>
        <v>0</v>
      </c>
      <c r="BI162" s="39">
        <f>G162*H162</f>
        <v>0</v>
      </c>
      <c r="BJ162" s="39" t="s">
        <v>92</v>
      </c>
      <c r="BK162" s="33">
        <v>56</v>
      </c>
    </row>
    <row r="163" spans="1:63" ht="25.7" customHeight="1">
      <c r="A163" s="349"/>
      <c r="B163" s="349"/>
      <c r="C163" s="350" t="s">
        <v>29</v>
      </c>
      <c r="D163" s="436" t="s">
        <v>463</v>
      </c>
      <c r="E163" s="437"/>
      <c r="F163" s="437"/>
      <c r="G163" s="437"/>
      <c r="H163" s="437"/>
      <c r="I163" s="437"/>
      <c r="J163" s="437"/>
      <c r="K163" s="437"/>
      <c r="L163" s="437"/>
      <c r="M163" s="437"/>
      <c r="N163" s="332"/>
    </row>
    <row r="164" spans="1:63">
      <c r="A164" s="343"/>
      <c r="B164" s="344" t="s">
        <v>225</v>
      </c>
      <c r="C164" s="344" t="s">
        <v>156</v>
      </c>
      <c r="D164" s="432" t="s">
        <v>155</v>
      </c>
      <c r="E164" s="433"/>
      <c r="F164" s="343" t="s">
        <v>90</v>
      </c>
      <c r="G164" s="343" t="s">
        <v>90</v>
      </c>
      <c r="H164" s="343" t="s">
        <v>90</v>
      </c>
      <c r="I164" s="345">
        <f>SUM(I165:I168)</f>
        <v>0</v>
      </c>
      <c r="J164" s="345">
        <f>SUM(J165:J168)</f>
        <v>0</v>
      </c>
      <c r="K164" s="345">
        <f>SUM(K165:K168)</f>
        <v>0</v>
      </c>
      <c r="L164" s="346"/>
      <c r="M164" s="345">
        <f>SUM(M165:M168)</f>
        <v>0</v>
      </c>
      <c r="N164" s="332"/>
      <c r="AH164" s="35" t="s">
        <v>225</v>
      </c>
      <c r="AR164" s="38">
        <f>SUM(AI165:AI168)</f>
        <v>0</v>
      </c>
      <c r="AS164" s="38">
        <f>SUM(AJ165:AJ168)</f>
        <v>0</v>
      </c>
      <c r="AT164" s="38">
        <f>SUM(AK165:AK168)</f>
        <v>0</v>
      </c>
    </row>
    <row r="165" spans="1:63">
      <c r="A165" s="347" t="s">
        <v>462</v>
      </c>
      <c r="B165" s="347" t="s">
        <v>225</v>
      </c>
      <c r="C165" s="347" t="s">
        <v>420</v>
      </c>
      <c r="D165" s="434" t="s">
        <v>461</v>
      </c>
      <c r="E165" s="435"/>
      <c r="F165" s="347" t="s">
        <v>109</v>
      </c>
      <c r="G165" s="348">
        <v>1151.3</v>
      </c>
      <c r="H165" s="348">
        <v>0</v>
      </c>
      <c r="I165" s="348">
        <f>G165*AN165</f>
        <v>0</v>
      </c>
      <c r="J165" s="348">
        <f>G165*AO165</f>
        <v>0</v>
      </c>
      <c r="K165" s="348">
        <f>G165*H165</f>
        <v>0</v>
      </c>
      <c r="L165" s="348">
        <v>0</v>
      </c>
      <c r="M165" s="348">
        <f>G165*L165</f>
        <v>0</v>
      </c>
      <c r="N165" s="332"/>
      <c r="Y165" s="33">
        <f>IF(AP165="5",BI165,0)</f>
        <v>0</v>
      </c>
      <c r="AA165" s="33">
        <f>IF(AP165="1",BG165,0)</f>
        <v>0</v>
      </c>
      <c r="AB165" s="33">
        <f>IF(AP165="1",BH165,0)</f>
        <v>0</v>
      </c>
      <c r="AC165" s="33">
        <f>IF(AP165="7",BG165,0)</f>
        <v>0</v>
      </c>
      <c r="AD165" s="33">
        <f>IF(AP165="7",BH165,0)</f>
        <v>0</v>
      </c>
      <c r="AE165" s="33">
        <f>IF(AP165="2",BG165,0)</f>
        <v>0</v>
      </c>
      <c r="AF165" s="33">
        <f>IF(AP165="2",BH165,0)</f>
        <v>0</v>
      </c>
      <c r="AG165" s="33">
        <f>IF(AP165="0",BI165,0)</f>
        <v>0</v>
      </c>
      <c r="AH165" s="35" t="s">
        <v>225</v>
      </c>
      <c r="AI165" s="39">
        <f>IF(AM165=0,K165,0)</f>
        <v>0</v>
      </c>
      <c r="AJ165" s="39">
        <f>IF(AM165=0,K165,0)</f>
        <v>0</v>
      </c>
      <c r="AK165" s="39">
        <f>IF(AM165=20,K165,0)</f>
        <v>0</v>
      </c>
      <c r="AM165" s="33">
        <v>20</v>
      </c>
      <c r="AN165" s="33">
        <f>H165*0</f>
        <v>0</v>
      </c>
      <c r="AO165" s="33">
        <f>H165*(1-0)</f>
        <v>0</v>
      </c>
      <c r="AP165" s="40" t="s">
        <v>95</v>
      </c>
      <c r="AU165" s="33">
        <f>AV165+AW165</f>
        <v>0</v>
      </c>
      <c r="AV165" s="33">
        <f>G165*AN165</f>
        <v>0</v>
      </c>
      <c r="AW165" s="33">
        <f>G165*AO165</f>
        <v>0</v>
      </c>
      <c r="AX165" s="36" t="s">
        <v>150</v>
      </c>
      <c r="AY165" s="36" t="s">
        <v>455</v>
      </c>
      <c r="AZ165" s="35" t="s">
        <v>217</v>
      </c>
      <c r="BB165" s="33">
        <f>AV165+AW165</f>
        <v>0</v>
      </c>
      <c r="BC165" s="33">
        <f>H165/(100-BD165)*100</f>
        <v>0</v>
      </c>
      <c r="BD165" s="33">
        <v>0</v>
      </c>
      <c r="BE165" s="33">
        <f>M165</f>
        <v>0</v>
      </c>
      <c r="BG165" s="39">
        <f>G165*AN165</f>
        <v>0</v>
      </c>
      <c r="BH165" s="39">
        <f>G165*AO165</f>
        <v>0</v>
      </c>
      <c r="BI165" s="39">
        <f>G165*H165</f>
        <v>0</v>
      </c>
      <c r="BJ165" s="39" t="s">
        <v>92</v>
      </c>
      <c r="BK165" s="33">
        <v>57</v>
      </c>
    </row>
    <row r="166" spans="1:63">
      <c r="A166" s="347" t="s">
        <v>460</v>
      </c>
      <c r="B166" s="347" t="s">
        <v>225</v>
      </c>
      <c r="C166" s="347" t="s">
        <v>459</v>
      </c>
      <c r="D166" s="434" t="s">
        <v>458</v>
      </c>
      <c r="E166" s="435"/>
      <c r="F166" s="347" t="s">
        <v>109</v>
      </c>
      <c r="G166" s="348">
        <v>167.8</v>
      </c>
      <c r="H166" s="348">
        <v>0</v>
      </c>
      <c r="I166" s="348">
        <f>G166*AN166</f>
        <v>0</v>
      </c>
      <c r="J166" s="348">
        <f>G166*AO166</f>
        <v>0</v>
      </c>
      <c r="K166" s="348">
        <f>G166*H166</f>
        <v>0</v>
      </c>
      <c r="L166" s="348">
        <v>0</v>
      </c>
      <c r="M166" s="348">
        <f>G166*L166</f>
        <v>0</v>
      </c>
      <c r="N166" s="332"/>
      <c r="Y166" s="33">
        <f>IF(AP166="5",BI166,0)</f>
        <v>0</v>
      </c>
      <c r="AA166" s="33">
        <f>IF(AP166="1",BG166,0)</f>
        <v>0</v>
      </c>
      <c r="AB166" s="33">
        <f>IF(AP166="1",BH166,0)</f>
        <v>0</v>
      </c>
      <c r="AC166" s="33">
        <f>IF(AP166="7",BG166,0)</f>
        <v>0</v>
      </c>
      <c r="AD166" s="33">
        <f>IF(AP166="7",BH166,0)</f>
        <v>0</v>
      </c>
      <c r="AE166" s="33">
        <f>IF(AP166="2",BG166,0)</f>
        <v>0</v>
      </c>
      <c r="AF166" s="33">
        <f>IF(AP166="2",BH166,0)</f>
        <v>0</v>
      </c>
      <c r="AG166" s="33">
        <f>IF(AP166="0",BI166,0)</f>
        <v>0</v>
      </c>
      <c r="AH166" s="35" t="s">
        <v>225</v>
      </c>
      <c r="AI166" s="39">
        <f>IF(AM166=0,K166,0)</f>
        <v>0</v>
      </c>
      <c r="AJ166" s="39">
        <f>IF(AM166=0,K166,0)</f>
        <v>0</v>
      </c>
      <c r="AK166" s="39">
        <f>IF(AM166=20,K166,0)</f>
        <v>0</v>
      </c>
      <c r="AM166" s="33">
        <v>20</v>
      </c>
      <c r="AN166" s="33">
        <f>H166*0</f>
        <v>0</v>
      </c>
      <c r="AO166" s="33">
        <f>H166*(1-0)</f>
        <v>0</v>
      </c>
      <c r="AP166" s="40" t="s">
        <v>95</v>
      </c>
      <c r="AU166" s="33">
        <f>AV166+AW166</f>
        <v>0</v>
      </c>
      <c r="AV166" s="33">
        <f>G166*AN166</f>
        <v>0</v>
      </c>
      <c r="AW166" s="33">
        <f>G166*AO166</f>
        <v>0</v>
      </c>
      <c r="AX166" s="36" t="s">
        <v>150</v>
      </c>
      <c r="AY166" s="36" t="s">
        <v>455</v>
      </c>
      <c r="AZ166" s="35" t="s">
        <v>217</v>
      </c>
      <c r="BB166" s="33">
        <f>AV166+AW166</f>
        <v>0</v>
      </c>
      <c r="BC166" s="33">
        <f>H166/(100-BD166)*100</f>
        <v>0</v>
      </c>
      <c r="BD166" s="33">
        <v>0</v>
      </c>
      <c r="BE166" s="33">
        <f>M166</f>
        <v>0</v>
      </c>
      <c r="BG166" s="39">
        <f>G166*AN166</f>
        <v>0</v>
      </c>
      <c r="BH166" s="39">
        <f>G166*AO166</f>
        <v>0</v>
      </c>
      <c r="BI166" s="39">
        <f>G166*H166</f>
        <v>0</v>
      </c>
      <c r="BJ166" s="39" t="s">
        <v>92</v>
      </c>
      <c r="BK166" s="33">
        <v>57</v>
      </c>
    </row>
    <row r="167" spans="1:63">
      <c r="A167" s="349"/>
      <c r="B167" s="349"/>
      <c r="C167" s="350" t="s">
        <v>29</v>
      </c>
      <c r="D167" s="436" t="s">
        <v>457</v>
      </c>
      <c r="E167" s="437"/>
      <c r="F167" s="437"/>
      <c r="G167" s="437"/>
      <c r="H167" s="437"/>
      <c r="I167" s="437"/>
      <c r="J167" s="437"/>
      <c r="K167" s="437"/>
      <c r="L167" s="437"/>
      <c r="M167" s="437"/>
      <c r="N167" s="332"/>
    </row>
    <row r="168" spans="1:63">
      <c r="A168" s="347" t="s">
        <v>456</v>
      </c>
      <c r="B168" s="347" t="s">
        <v>225</v>
      </c>
      <c r="C168" s="347" t="s">
        <v>153</v>
      </c>
      <c r="D168" s="434" t="s">
        <v>374</v>
      </c>
      <c r="E168" s="435"/>
      <c r="F168" s="347" t="s">
        <v>151</v>
      </c>
      <c r="G168" s="348">
        <v>7212</v>
      </c>
      <c r="H168" s="348">
        <v>0</v>
      </c>
      <c r="I168" s="348">
        <f>G168*AN168</f>
        <v>0</v>
      </c>
      <c r="J168" s="348">
        <f>G168*AO168</f>
        <v>0</v>
      </c>
      <c r="K168" s="348">
        <f>G168*H168</f>
        <v>0</v>
      </c>
      <c r="L168" s="348">
        <v>0</v>
      </c>
      <c r="M168" s="348">
        <f>G168*L168</f>
        <v>0</v>
      </c>
      <c r="N168" s="332"/>
      <c r="Y168" s="33">
        <f>IF(AP168="5",BI168,0)</f>
        <v>0</v>
      </c>
      <c r="AA168" s="33">
        <f>IF(AP168="1",BG168,0)</f>
        <v>0</v>
      </c>
      <c r="AB168" s="33">
        <f>IF(AP168="1",BH168,0)</f>
        <v>0</v>
      </c>
      <c r="AC168" s="33">
        <f>IF(AP168="7",BG168,0)</f>
        <v>0</v>
      </c>
      <c r="AD168" s="33">
        <f>IF(AP168="7",BH168,0)</f>
        <v>0</v>
      </c>
      <c r="AE168" s="33">
        <f>IF(AP168="2",BG168,0)</f>
        <v>0</v>
      </c>
      <c r="AF168" s="33">
        <f>IF(AP168="2",BH168,0)</f>
        <v>0</v>
      </c>
      <c r="AG168" s="33">
        <f>IF(AP168="0",BI168,0)</f>
        <v>0</v>
      </c>
      <c r="AH168" s="35" t="s">
        <v>225</v>
      </c>
      <c r="AI168" s="39">
        <f>IF(AM168=0,K168,0)</f>
        <v>0</v>
      </c>
      <c r="AJ168" s="39">
        <f>IF(AM168=0,K168,0)</f>
        <v>0</v>
      </c>
      <c r="AK168" s="39">
        <f>IF(AM168=20,K168,0)</f>
        <v>0</v>
      </c>
      <c r="AM168" s="33">
        <v>20</v>
      </c>
      <c r="AN168" s="33">
        <f>H168*0</f>
        <v>0</v>
      </c>
      <c r="AO168" s="33">
        <f>H168*(1-0)</f>
        <v>0</v>
      </c>
      <c r="AP168" s="40" t="s">
        <v>142</v>
      </c>
      <c r="AU168" s="33">
        <f>AV168+AW168</f>
        <v>0</v>
      </c>
      <c r="AV168" s="33">
        <f>G168*AN168</f>
        <v>0</v>
      </c>
      <c r="AW168" s="33">
        <f>G168*AO168</f>
        <v>0</v>
      </c>
      <c r="AX168" s="36" t="s">
        <v>150</v>
      </c>
      <c r="AY168" s="36" t="s">
        <v>455</v>
      </c>
      <c r="AZ168" s="35" t="s">
        <v>217</v>
      </c>
      <c r="BB168" s="33">
        <f>AV168+AW168</f>
        <v>0</v>
      </c>
      <c r="BC168" s="33">
        <f>H168/(100-BD168)*100</f>
        <v>0</v>
      </c>
      <c r="BD168" s="33">
        <v>0</v>
      </c>
      <c r="BE168" s="33">
        <f>M168</f>
        <v>0</v>
      </c>
      <c r="BG168" s="39">
        <f>G168*AN168</f>
        <v>0</v>
      </c>
      <c r="BH168" s="39">
        <f>G168*AO168</f>
        <v>0</v>
      </c>
      <c r="BI168" s="39">
        <f>G168*H168</f>
        <v>0</v>
      </c>
      <c r="BJ168" s="39" t="s">
        <v>92</v>
      </c>
      <c r="BK168" s="33">
        <v>57</v>
      </c>
    </row>
    <row r="169" spans="1:63" ht="38.450000000000003" customHeight="1">
      <c r="A169" s="349"/>
      <c r="B169" s="349"/>
      <c r="C169" s="350" t="s">
        <v>29</v>
      </c>
      <c r="D169" s="436" t="s">
        <v>454</v>
      </c>
      <c r="E169" s="437"/>
      <c r="F169" s="437"/>
      <c r="G169" s="437"/>
      <c r="H169" s="437"/>
      <c r="I169" s="437"/>
      <c r="J169" s="437"/>
      <c r="K169" s="437"/>
      <c r="L169" s="437"/>
      <c r="M169" s="437"/>
      <c r="N169" s="332"/>
    </row>
    <row r="170" spans="1:63">
      <c r="A170" s="343"/>
      <c r="B170" s="344" t="s">
        <v>225</v>
      </c>
      <c r="C170" s="344" t="s">
        <v>139</v>
      </c>
      <c r="D170" s="432" t="s">
        <v>147</v>
      </c>
      <c r="E170" s="433"/>
      <c r="F170" s="343" t="s">
        <v>90</v>
      </c>
      <c r="G170" s="343" t="s">
        <v>90</v>
      </c>
      <c r="H170" s="343" t="s">
        <v>90</v>
      </c>
      <c r="I170" s="345">
        <f>SUM(I171:I171)</f>
        <v>0</v>
      </c>
      <c r="J170" s="345">
        <f>SUM(J171:J171)</f>
        <v>0</v>
      </c>
      <c r="K170" s="345">
        <f>SUM(K171:K171)</f>
        <v>0</v>
      </c>
      <c r="L170" s="346"/>
      <c r="M170" s="345">
        <f>SUM(M171:M171)</f>
        <v>0</v>
      </c>
      <c r="N170" s="332"/>
      <c r="AH170" s="35" t="s">
        <v>225</v>
      </c>
      <c r="AR170" s="38">
        <f>SUM(AI171:AI171)</f>
        <v>0</v>
      </c>
      <c r="AS170" s="38">
        <f>SUM(AJ171:AJ171)</f>
        <v>0</v>
      </c>
      <c r="AT170" s="38">
        <f>SUM(AK171:AK171)</f>
        <v>0</v>
      </c>
    </row>
    <row r="171" spans="1:63">
      <c r="A171" s="347" t="s">
        <v>453</v>
      </c>
      <c r="B171" s="347" t="s">
        <v>225</v>
      </c>
      <c r="C171" s="347" t="s">
        <v>377</v>
      </c>
      <c r="D171" s="434" t="s">
        <v>376</v>
      </c>
      <c r="E171" s="435"/>
      <c r="F171" s="347" t="s">
        <v>143</v>
      </c>
      <c r="G171" s="348">
        <v>2885.3</v>
      </c>
      <c r="H171" s="348">
        <v>0</v>
      </c>
      <c r="I171" s="348">
        <f>G171*AN171</f>
        <v>0</v>
      </c>
      <c r="J171" s="348">
        <f>G171*AO171</f>
        <v>0</v>
      </c>
      <c r="K171" s="348">
        <f>G171*H171</f>
        <v>0</v>
      </c>
      <c r="L171" s="348">
        <v>0</v>
      </c>
      <c r="M171" s="348">
        <f>G171*L171</f>
        <v>0</v>
      </c>
      <c r="N171" s="332"/>
      <c r="Y171" s="33">
        <f>IF(AP171="5",BI171,0)</f>
        <v>0</v>
      </c>
      <c r="AA171" s="33">
        <f>IF(AP171="1",BG171,0)</f>
        <v>0</v>
      </c>
      <c r="AB171" s="33">
        <f>IF(AP171="1",BH171,0)</f>
        <v>0</v>
      </c>
      <c r="AC171" s="33">
        <f>IF(AP171="7",BG171,0)</f>
        <v>0</v>
      </c>
      <c r="AD171" s="33">
        <f>IF(AP171="7",BH171,0)</f>
        <v>0</v>
      </c>
      <c r="AE171" s="33">
        <f>IF(AP171="2",BG171,0)</f>
        <v>0</v>
      </c>
      <c r="AF171" s="33">
        <f>IF(AP171="2",BH171,0)</f>
        <v>0</v>
      </c>
      <c r="AG171" s="33">
        <f>IF(AP171="0",BI171,0)</f>
        <v>0</v>
      </c>
      <c r="AH171" s="35" t="s">
        <v>225</v>
      </c>
      <c r="AI171" s="39">
        <f>IF(AM171=0,K171,0)</f>
        <v>0</v>
      </c>
      <c r="AJ171" s="39">
        <f>IF(AM171=0,K171,0)</f>
        <v>0</v>
      </c>
      <c r="AK171" s="39">
        <f>IF(AM171=20,K171,0)</f>
        <v>0</v>
      </c>
      <c r="AM171" s="33">
        <v>20</v>
      </c>
      <c r="AN171" s="33">
        <f>H171*0</f>
        <v>0</v>
      </c>
      <c r="AO171" s="33">
        <f>H171*(1-0)</f>
        <v>0</v>
      </c>
      <c r="AP171" s="40" t="s">
        <v>142</v>
      </c>
      <c r="AU171" s="33">
        <f>AV171+AW171</f>
        <v>0</v>
      </c>
      <c r="AV171" s="33">
        <f>G171*AN171</f>
        <v>0</v>
      </c>
      <c r="AW171" s="33">
        <f>G171*AO171</f>
        <v>0</v>
      </c>
      <c r="AX171" s="36" t="s">
        <v>141</v>
      </c>
      <c r="AY171" s="36" t="s">
        <v>452</v>
      </c>
      <c r="AZ171" s="35" t="s">
        <v>217</v>
      </c>
      <c r="BB171" s="33">
        <f>AV171+AW171</f>
        <v>0</v>
      </c>
      <c r="BC171" s="33">
        <f>H171/(100-BD171)*100</f>
        <v>0</v>
      </c>
      <c r="BD171" s="33">
        <v>0</v>
      </c>
      <c r="BE171" s="33">
        <f>M171</f>
        <v>0</v>
      </c>
      <c r="BG171" s="39">
        <f>G171*AN171</f>
        <v>0</v>
      </c>
      <c r="BH171" s="39">
        <f>G171*AO171</f>
        <v>0</v>
      </c>
      <c r="BI171" s="39">
        <f>G171*H171</f>
        <v>0</v>
      </c>
      <c r="BJ171" s="39" t="s">
        <v>92</v>
      </c>
      <c r="BK171" s="33" t="s">
        <v>139</v>
      </c>
    </row>
    <row r="172" spans="1:63">
      <c r="A172" s="343"/>
      <c r="B172" s="344" t="s">
        <v>225</v>
      </c>
      <c r="C172" s="344"/>
      <c r="D172" s="432" t="s">
        <v>47</v>
      </c>
      <c r="E172" s="433"/>
      <c r="F172" s="343" t="s">
        <v>90</v>
      </c>
      <c r="G172" s="343" t="s">
        <v>90</v>
      </c>
      <c r="H172" s="343" t="s">
        <v>90</v>
      </c>
      <c r="I172" s="345">
        <f>SUM(I173:I181)</f>
        <v>0</v>
      </c>
      <c r="J172" s="345">
        <f>SUM(J173:J181)</f>
        <v>0</v>
      </c>
      <c r="K172" s="345">
        <f>SUM(K173:K181)</f>
        <v>0</v>
      </c>
      <c r="L172" s="346"/>
      <c r="M172" s="345">
        <f>SUM(M173:M181)</f>
        <v>1586.607</v>
      </c>
      <c r="N172" s="332"/>
      <c r="AH172" s="35" t="s">
        <v>225</v>
      </c>
      <c r="AR172" s="38">
        <f>SUM(AI173:AI181)</f>
        <v>0</v>
      </c>
      <c r="AS172" s="38">
        <f>SUM(AJ173:AJ181)</f>
        <v>0</v>
      </c>
      <c r="AT172" s="38">
        <f>SUM(AK173:AK181)</f>
        <v>0</v>
      </c>
    </row>
    <row r="173" spans="1:63">
      <c r="A173" s="351" t="s">
        <v>451</v>
      </c>
      <c r="B173" s="351" t="s">
        <v>225</v>
      </c>
      <c r="C173" s="351" t="s">
        <v>450</v>
      </c>
      <c r="D173" s="438" t="s">
        <v>449</v>
      </c>
      <c r="E173" s="439"/>
      <c r="F173" s="351" t="s">
        <v>105</v>
      </c>
      <c r="G173" s="352">
        <v>2407</v>
      </c>
      <c r="H173" s="348">
        <v>0</v>
      </c>
      <c r="I173" s="352">
        <f>G173*AN173</f>
        <v>0</v>
      </c>
      <c r="J173" s="352">
        <f>G173*AO173</f>
        <v>0</v>
      </c>
      <c r="K173" s="352">
        <f>G173*H173</f>
        <v>0</v>
      </c>
      <c r="L173" s="352">
        <v>1E-3</v>
      </c>
      <c r="M173" s="352">
        <f>G173*L173</f>
        <v>2.407</v>
      </c>
      <c r="N173" s="332"/>
      <c r="Y173" s="33">
        <f>IF(AP173="5",BI173,0)</f>
        <v>0</v>
      </c>
      <c r="AA173" s="33">
        <f>IF(AP173="1",BG173,0)</f>
        <v>0</v>
      </c>
      <c r="AB173" s="33">
        <f>IF(AP173="1",BH173,0)</f>
        <v>0</v>
      </c>
      <c r="AC173" s="33">
        <f>IF(AP173="7",BG173,0)</f>
        <v>0</v>
      </c>
      <c r="AD173" s="33">
        <f>IF(AP173="7",BH173,0)</f>
        <v>0</v>
      </c>
      <c r="AE173" s="33">
        <f>IF(AP173="2",BG173,0)</f>
        <v>0</v>
      </c>
      <c r="AF173" s="33">
        <f>IF(AP173="2",BH173,0)</f>
        <v>0</v>
      </c>
      <c r="AG173" s="33">
        <f>IF(AP173="0",BI173,0)</f>
        <v>0</v>
      </c>
      <c r="AH173" s="35" t="s">
        <v>225</v>
      </c>
      <c r="AI173" s="34">
        <f>IF(AM173=0,K173,0)</f>
        <v>0</v>
      </c>
      <c r="AJ173" s="34">
        <f>IF(AM173=0,K173,0)</f>
        <v>0</v>
      </c>
      <c r="AK173" s="34">
        <f>IF(AM173=20,K173,0)</f>
        <v>0</v>
      </c>
      <c r="AM173" s="33">
        <v>20</v>
      </c>
      <c r="AN173" s="33">
        <f>H173*1</f>
        <v>0</v>
      </c>
      <c r="AO173" s="33">
        <f>H173*(1-1)</f>
        <v>0</v>
      </c>
      <c r="AP173" s="37" t="s">
        <v>86</v>
      </c>
      <c r="AU173" s="33">
        <f>AV173+AW173</f>
        <v>0</v>
      </c>
      <c r="AV173" s="33">
        <f>G173*AN173</f>
        <v>0</v>
      </c>
      <c r="AW173" s="33">
        <f>G173*AO173</f>
        <v>0</v>
      </c>
      <c r="AX173" s="36" t="s">
        <v>85</v>
      </c>
      <c r="AY173" s="36" t="s">
        <v>438</v>
      </c>
      <c r="AZ173" s="35" t="s">
        <v>217</v>
      </c>
      <c r="BB173" s="33">
        <f>AV173+AW173</f>
        <v>0</v>
      </c>
      <c r="BC173" s="33">
        <f>H173/(100-BD173)*100</f>
        <v>0</v>
      </c>
      <c r="BD173" s="33">
        <v>0</v>
      </c>
      <c r="BE173" s="33">
        <f>M173</f>
        <v>2.407</v>
      </c>
      <c r="BG173" s="34">
        <f>G173*AN173</f>
        <v>0</v>
      </c>
      <c r="BH173" s="34">
        <f>G173*AO173</f>
        <v>0</v>
      </c>
      <c r="BI173" s="34">
        <f>G173*H173</f>
        <v>0</v>
      </c>
      <c r="BJ173" s="34" t="s">
        <v>82</v>
      </c>
      <c r="BK173" s="33"/>
    </row>
    <row r="174" spans="1:63">
      <c r="A174" s="349"/>
      <c r="B174" s="349"/>
      <c r="C174" s="350" t="s">
        <v>29</v>
      </c>
      <c r="D174" s="436" t="s">
        <v>448</v>
      </c>
      <c r="E174" s="437"/>
      <c r="F174" s="437"/>
      <c r="G174" s="437"/>
      <c r="H174" s="437"/>
      <c r="I174" s="437"/>
      <c r="J174" s="437"/>
      <c r="K174" s="437"/>
      <c r="L174" s="437"/>
      <c r="M174" s="437"/>
      <c r="N174" s="332"/>
    </row>
    <row r="175" spans="1:63">
      <c r="A175" s="351" t="s">
        <v>447</v>
      </c>
      <c r="B175" s="351" t="s">
        <v>225</v>
      </c>
      <c r="C175" s="351" t="s">
        <v>102</v>
      </c>
      <c r="D175" s="438" t="s">
        <v>446</v>
      </c>
      <c r="E175" s="439"/>
      <c r="F175" s="351" t="s">
        <v>100</v>
      </c>
      <c r="G175" s="352">
        <v>4250</v>
      </c>
      <c r="H175" s="348">
        <v>0</v>
      </c>
      <c r="I175" s="352">
        <f>G175*AN175</f>
        <v>0</v>
      </c>
      <c r="J175" s="352">
        <f>G175*AO175</f>
        <v>0</v>
      </c>
      <c r="K175" s="352">
        <f>G175*H175</f>
        <v>0</v>
      </c>
      <c r="L175" s="352">
        <v>8.0000000000000004E-4</v>
      </c>
      <c r="M175" s="352">
        <f>G175*L175</f>
        <v>3.4000000000000004</v>
      </c>
      <c r="N175" s="332"/>
      <c r="Y175" s="33">
        <f>IF(AP175="5",BI175,0)</f>
        <v>0</v>
      </c>
      <c r="AA175" s="33">
        <f>IF(AP175="1",BG175,0)</f>
        <v>0</v>
      </c>
      <c r="AB175" s="33">
        <f>IF(AP175="1",BH175,0)</f>
        <v>0</v>
      </c>
      <c r="AC175" s="33">
        <f>IF(AP175="7",BG175,0)</f>
        <v>0</v>
      </c>
      <c r="AD175" s="33">
        <f>IF(AP175="7",BH175,0)</f>
        <v>0</v>
      </c>
      <c r="AE175" s="33">
        <f>IF(AP175="2",BG175,0)</f>
        <v>0</v>
      </c>
      <c r="AF175" s="33">
        <f>IF(AP175="2",BH175,0)</f>
        <v>0</v>
      </c>
      <c r="AG175" s="33">
        <f>IF(AP175="0",BI175,0)</f>
        <v>0</v>
      </c>
      <c r="AH175" s="35" t="s">
        <v>225</v>
      </c>
      <c r="AI175" s="34">
        <f>IF(AM175=0,K175,0)</f>
        <v>0</v>
      </c>
      <c r="AJ175" s="34">
        <f>IF(AM175=0,K175,0)</f>
        <v>0</v>
      </c>
      <c r="AK175" s="34">
        <f>IF(AM175=20,K175,0)</f>
        <v>0</v>
      </c>
      <c r="AM175" s="33">
        <v>20</v>
      </c>
      <c r="AN175" s="33">
        <f>H175*1</f>
        <v>0</v>
      </c>
      <c r="AO175" s="33">
        <f>H175*(1-1)</f>
        <v>0</v>
      </c>
      <c r="AP175" s="37" t="s">
        <v>86</v>
      </c>
      <c r="AU175" s="33">
        <f>AV175+AW175</f>
        <v>0</v>
      </c>
      <c r="AV175" s="33">
        <f>G175*AN175</f>
        <v>0</v>
      </c>
      <c r="AW175" s="33">
        <f>G175*AO175</f>
        <v>0</v>
      </c>
      <c r="AX175" s="36" t="s">
        <v>85</v>
      </c>
      <c r="AY175" s="36" t="s">
        <v>438</v>
      </c>
      <c r="AZ175" s="35" t="s">
        <v>217</v>
      </c>
      <c r="BB175" s="33">
        <f>AV175+AW175</f>
        <v>0</v>
      </c>
      <c r="BC175" s="33">
        <f>H175/(100-BD175)*100</f>
        <v>0</v>
      </c>
      <c r="BD175" s="33">
        <v>0</v>
      </c>
      <c r="BE175" s="33">
        <f>M175</f>
        <v>3.4000000000000004</v>
      </c>
      <c r="BG175" s="34">
        <f>G175*AN175</f>
        <v>0</v>
      </c>
      <c r="BH175" s="34">
        <f>G175*AO175</f>
        <v>0</v>
      </c>
      <c r="BI175" s="34">
        <f>G175*H175</f>
        <v>0</v>
      </c>
      <c r="BJ175" s="34" t="s">
        <v>82</v>
      </c>
      <c r="BK175" s="33"/>
    </row>
    <row r="176" spans="1:63">
      <c r="A176" s="349"/>
      <c r="B176" s="349"/>
      <c r="C176" s="350" t="s">
        <v>29</v>
      </c>
      <c r="D176" s="436" t="s">
        <v>445</v>
      </c>
      <c r="E176" s="437"/>
      <c r="F176" s="437"/>
      <c r="G176" s="437"/>
      <c r="H176" s="437"/>
      <c r="I176" s="437"/>
      <c r="J176" s="437"/>
      <c r="K176" s="437"/>
      <c r="L176" s="437"/>
      <c r="M176" s="437"/>
      <c r="N176" s="332"/>
    </row>
    <row r="177" spans="1:63">
      <c r="A177" s="351" t="s">
        <v>444</v>
      </c>
      <c r="B177" s="351" t="s">
        <v>225</v>
      </c>
      <c r="C177" s="351" t="s">
        <v>370</v>
      </c>
      <c r="D177" s="438" t="s">
        <v>443</v>
      </c>
      <c r="E177" s="439"/>
      <c r="F177" s="351" t="s">
        <v>143</v>
      </c>
      <c r="G177" s="352">
        <v>349.2</v>
      </c>
      <c r="H177" s="348">
        <v>0</v>
      </c>
      <c r="I177" s="352">
        <f>G177*AN177</f>
        <v>0</v>
      </c>
      <c r="J177" s="352">
        <f>G177*AO177</f>
        <v>0</v>
      </c>
      <c r="K177" s="352">
        <f>G177*H177</f>
        <v>0</v>
      </c>
      <c r="L177" s="352">
        <v>1</v>
      </c>
      <c r="M177" s="352">
        <f>G177*L177</f>
        <v>349.2</v>
      </c>
      <c r="N177" s="332"/>
      <c r="Y177" s="33">
        <f>IF(AP177="5",BI177,0)</f>
        <v>0</v>
      </c>
      <c r="AA177" s="33">
        <f>IF(AP177="1",BG177,0)</f>
        <v>0</v>
      </c>
      <c r="AB177" s="33">
        <f>IF(AP177="1",BH177,0)</f>
        <v>0</v>
      </c>
      <c r="AC177" s="33">
        <f>IF(AP177="7",BG177,0)</f>
        <v>0</v>
      </c>
      <c r="AD177" s="33">
        <f>IF(AP177="7",BH177,0)</f>
        <v>0</v>
      </c>
      <c r="AE177" s="33">
        <f>IF(AP177="2",BG177,0)</f>
        <v>0</v>
      </c>
      <c r="AF177" s="33">
        <f>IF(AP177="2",BH177,0)</f>
        <v>0</v>
      </c>
      <c r="AG177" s="33">
        <f>IF(AP177="0",BI177,0)</f>
        <v>0</v>
      </c>
      <c r="AH177" s="35" t="s">
        <v>225</v>
      </c>
      <c r="AI177" s="34">
        <f>IF(AM177=0,K177,0)</f>
        <v>0</v>
      </c>
      <c r="AJ177" s="34">
        <f>IF(AM177=0,K177,0)</f>
        <v>0</v>
      </c>
      <c r="AK177" s="34">
        <f>IF(AM177=20,K177,0)</f>
        <v>0</v>
      </c>
      <c r="AM177" s="33">
        <v>20</v>
      </c>
      <c r="AN177" s="33">
        <f>H177*1</f>
        <v>0</v>
      </c>
      <c r="AO177" s="33">
        <f>H177*(1-1)</f>
        <v>0</v>
      </c>
      <c r="AP177" s="37" t="s">
        <v>86</v>
      </c>
      <c r="AU177" s="33">
        <f>AV177+AW177</f>
        <v>0</v>
      </c>
      <c r="AV177" s="33">
        <f>G177*AN177</f>
        <v>0</v>
      </c>
      <c r="AW177" s="33">
        <f>G177*AO177</f>
        <v>0</v>
      </c>
      <c r="AX177" s="36" t="s">
        <v>85</v>
      </c>
      <c r="AY177" s="36" t="s">
        <v>438</v>
      </c>
      <c r="AZ177" s="35" t="s">
        <v>217</v>
      </c>
      <c r="BB177" s="33">
        <f>AV177+AW177</f>
        <v>0</v>
      </c>
      <c r="BC177" s="33">
        <f>H177/(100-BD177)*100</f>
        <v>0</v>
      </c>
      <c r="BD177" s="33">
        <v>0</v>
      </c>
      <c r="BE177" s="33">
        <f>M177</f>
        <v>349.2</v>
      </c>
      <c r="BG177" s="34">
        <f>G177*AN177</f>
        <v>0</v>
      </c>
      <c r="BH177" s="34">
        <f>G177*AO177</f>
        <v>0</v>
      </c>
      <c r="BI177" s="34">
        <f>G177*H177</f>
        <v>0</v>
      </c>
      <c r="BJ177" s="34" t="s">
        <v>82</v>
      </c>
      <c r="BK177" s="33"/>
    </row>
    <row r="178" spans="1:63">
      <c r="A178" s="349"/>
      <c r="B178" s="349"/>
      <c r="C178" s="350" t="s">
        <v>29</v>
      </c>
      <c r="D178" s="436" t="s">
        <v>442</v>
      </c>
      <c r="E178" s="437"/>
      <c r="F178" s="437"/>
      <c r="G178" s="437"/>
      <c r="H178" s="437"/>
      <c r="I178" s="437"/>
      <c r="J178" s="437"/>
      <c r="K178" s="437"/>
      <c r="L178" s="437"/>
      <c r="M178" s="437"/>
      <c r="N178" s="332"/>
    </row>
    <row r="179" spans="1:63">
      <c r="A179" s="351" t="s">
        <v>441</v>
      </c>
      <c r="B179" s="351" t="s">
        <v>225</v>
      </c>
      <c r="C179" s="351" t="s">
        <v>370</v>
      </c>
      <c r="D179" s="438" t="s">
        <v>369</v>
      </c>
      <c r="E179" s="439"/>
      <c r="F179" s="351" t="s">
        <v>143</v>
      </c>
      <c r="G179" s="352">
        <v>1142.8</v>
      </c>
      <c r="H179" s="348">
        <v>0</v>
      </c>
      <c r="I179" s="352">
        <f>G179*AN179</f>
        <v>0</v>
      </c>
      <c r="J179" s="352">
        <f>G179*AO179</f>
        <v>0</v>
      </c>
      <c r="K179" s="352">
        <f>G179*H179</f>
        <v>0</v>
      </c>
      <c r="L179" s="352">
        <v>1</v>
      </c>
      <c r="M179" s="352">
        <f>G179*L179</f>
        <v>1142.8</v>
      </c>
      <c r="N179" s="332"/>
      <c r="Y179" s="33">
        <f>IF(AP179="5",BI179,0)</f>
        <v>0</v>
      </c>
      <c r="AA179" s="33">
        <f>IF(AP179="1",BG179,0)</f>
        <v>0</v>
      </c>
      <c r="AB179" s="33">
        <f>IF(AP179="1",BH179,0)</f>
        <v>0</v>
      </c>
      <c r="AC179" s="33">
        <f>IF(AP179="7",BG179,0)</f>
        <v>0</v>
      </c>
      <c r="AD179" s="33">
        <f>IF(AP179="7",BH179,0)</f>
        <v>0</v>
      </c>
      <c r="AE179" s="33">
        <f>IF(AP179="2",BG179,0)</f>
        <v>0</v>
      </c>
      <c r="AF179" s="33">
        <f>IF(AP179="2",BH179,0)</f>
        <v>0</v>
      </c>
      <c r="AG179" s="33">
        <f>IF(AP179="0",BI179,0)</f>
        <v>0</v>
      </c>
      <c r="AH179" s="35" t="s">
        <v>225</v>
      </c>
      <c r="AI179" s="34">
        <f>IF(AM179=0,K179,0)</f>
        <v>0</v>
      </c>
      <c r="AJ179" s="34">
        <f>IF(AM179=0,K179,0)</f>
        <v>0</v>
      </c>
      <c r="AK179" s="34">
        <f>IF(AM179=20,K179,0)</f>
        <v>0</v>
      </c>
      <c r="AM179" s="33">
        <v>20</v>
      </c>
      <c r="AN179" s="33">
        <f>H179*1</f>
        <v>0</v>
      </c>
      <c r="AO179" s="33">
        <f>H179*(1-1)</f>
        <v>0</v>
      </c>
      <c r="AP179" s="37" t="s">
        <v>86</v>
      </c>
      <c r="AU179" s="33">
        <f>AV179+AW179</f>
        <v>0</v>
      </c>
      <c r="AV179" s="33">
        <f>G179*AN179</f>
        <v>0</v>
      </c>
      <c r="AW179" s="33">
        <f>G179*AO179</f>
        <v>0</v>
      </c>
      <c r="AX179" s="36" t="s">
        <v>85</v>
      </c>
      <c r="AY179" s="36" t="s">
        <v>438</v>
      </c>
      <c r="AZ179" s="35" t="s">
        <v>217</v>
      </c>
      <c r="BB179" s="33">
        <f>AV179+AW179</f>
        <v>0</v>
      </c>
      <c r="BC179" s="33">
        <f>H179/(100-BD179)*100</f>
        <v>0</v>
      </c>
      <c r="BD179" s="33">
        <v>0</v>
      </c>
      <c r="BE179" s="33">
        <f>M179</f>
        <v>1142.8</v>
      </c>
      <c r="BG179" s="34">
        <f>G179*AN179</f>
        <v>0</v>
      </c>
      <c r="BH179" s="34">
        <f>G179*AO179</f>
        <v>0</v>
      </c>
      <c r="BI179" s="34">
        <f>G179*H179</f>
        <v>0</v>
      </c>
      <c r="BJ179" s="34" t="s">
        <v>82</v>
      </c>
      <c r="BK179" s="33"/>
    </row>
    <row r="180" spans="1:63">
      <c r="A180" s="349"/>
      <c r="B180" s="349"/>
      <c r="C180" s="350" t="s">
        <v>29</v>
      </c>
      <c r="D180" s="436" t="s">
        <v>440</v>
      </c>
      <c r="E180" s="437"/>
      <c r="F180" s="437"/>
      <c r="G180" s="437"/>
      <c r="H180" s="437"/>
      <c r="I180" s="437"/>
      <c r="J180" s="437"/>
      <c r="K180" s="437"/>
      <c r="L180" s="437"/>
      <c r="M180" s="437"/>
      <c r="N180" s="332"/>
    </row>
    <row r="181" spans="1:63">
      <c r="A181" s="351" t="s">
        <v>439</v>
      </c>
      <c r="B181" s="351" t="s">
        <v>225</v>
      </c>
      <c r="C181" s="351" t="s">
        <v>366</v>
      </c>
      <c r="D181" s="438" t="s">
        <v>365</v>
      </c>
      <c r="E181" s="439"/>
      <c r="F181" s="351" t="s">
        <v>143</v>
      </c>
      <c r="G181" s="352">
        <v>88.8</v>
      </c>
      <c r="H181" s="348">
        <v>0</v>
      </c>
      <c r="I181" s="352">
        <f>G181*AN181</f>
        <v>0</v>
      </c>
      <c r="J181" s="352">
        <f>G181*AO181</f>
        <v>0</v>
      </c>
      <c r="K181" s="352">
        <f>G181*H181</f>
        <v>0</v>
      </c>
      <c r="L181" s="352">
        <v>1</v>
      </c>
      <c r="M181" s="352">
        <f>G181*L181</f>
        <v>88.8</v>
      </c>
      <c r="N181" s="332"/>
      <c r="Y181" s="33">
        <f>IF(AP181="5",BI181,0)</f>
        <v>0</v>
      </c>
      <c r="AA181" s="33">
        <f>IF(AP181="1",BG181,0)</f>
        <v>0</v>
      </c>
      <c r="AB181" s="33">
        <f>IF(AP181="1",BH181,0)</f>
        <v>0</v>
      </c>
      <c r="AC181" s="33">
        <f>IF(AP181="7",BG181,0)</f>
        <v>0</v>
      </c>
      <c r="AD181" s="33">
        <f>IF(AP181="7",BH181,0)</f>
        <v>0</v>
      </c>
      <c r="AE181" s="33">
        <f>IF(AP181="2",BG181,0)</f>
        <v>0</v>
      </c>
      <c r="AF181" s="33">
        <f>IF(AP181="2",BH181,0)</f>
        <v>0</v>
      </c>
      <c r="AG181" s="33">
        <f>IF(AP181="0",BI181,0)</f>
        <v>0</v>
      </c>
      <c r="AH181" s="35" t="s">
        <v>225</v>
      </c>
      <c r="AI181" s="34">
        <f>IF(AM181=0,K181,0)</f>
        <v>0</v>
      </c>
      <c r="AJ181" s="34">
        <f>IF(AM181=0,K181,0)</f>
        <v>0</v>
      </c>
      <c r="AK181" s="34">
        <f>IF(AM181=20,K181,0)</f>
        <v>0</v>
      </c>
      <c r="AM181" s="33">
        <v>20</v>
      </c>
      <c r="AN181" s="33">
        <f>H181*1</f>
        <v>0</v>
      </c>
      <c r="AO181" s="33">
        <f>H181*(1-1)</f>
        <v>0</v>
      </c>
      <c r="AP181" s="37" t="s">
        <v>86</v>
      </c>
      <c r="AU181" s="33">
        <f>AV181+AW181</f>
        <v>0</v>
      </c>
      <c r="AV181" s="33">
        <f>G181*AN181</f>
        <v>0</v>
      </c>
      <c r="AW181" s="33">
        <f>G181*AO181</f>
        <v>0</v>
      </c>
      <c r="AX181" s="36" t="s">
        <v>85</v>
      </c>
      <c r="AY181" s="36" t="s">
        <v>438</v>
      </c>
      <c r="AZ181" s="35" t="s">
        <v>217</v>
      </c>
      <c r="BB181" s="33">
        <f>AV181+AW181</f>
        <v>0</v>
      </c>
      <c r="BC181" s="33">
        <f>H181/(100-BD181)*100</f>
        <v>0</v>
      </c>
      <c r="BD181" s="33">
        <v>0</v>
      </c>
      <c r="BE181" s="33">
        <f>M181</f>
        <v>88.8</v>
      </c>
      <c r="BG181" s="34">
        <f>G181*AN181</f>
        <v>0</v>
      </c>
      <c r="BH181" s="34">
        <f>G181*AO181</f>
        <v>0</v>
      </c>
      <c r="BI181" s="34">
        <f>G181*H181</f>
        <v>0</v>
      </c>
      <c r="BJ181" s="34" t="s">
        <v>82</v>
      </c>
      <c r="BK181" s="33"/>
    </row>
    <row r="182" spans="1:63">
      <c r="A182" s="349"/>
      <c r="B182" s="349"/>
      <c r="C182" s="350" t="s">
        <v>29</v>
      </c>
      <c r="D182" s="436" t="s">
        <v>437</v>
      </c>
      <c r="E182" s="437"/>
      <c r="F182" s="437"/>
      <c r="G182" s="437"/>
      <c r="H182" s="437"/>
      <c r="I182" s="437"/>
      <c r="J182" s="437"/>
      <c r="K182" s="437"/>
      <c r="L182" s="437"/>
      <c r="M182" s="437"/>
      <c r="N182" s="332"/>
    </row>
    <row r="183" spans="1:63">
      <c r="A183" s="339"/>
      <c r="B183" s="340" t="s">
        <v>216</v>
      </c>
      <c r="C183" s="340"/>
      <c r="D183" s="430" t="s">
        <v>436</v>
      </c>
      <c r="E183" s="431"/>
      <c r="F183" s="339" t="s">
        <v>90</v>
      </c>
      <c r="G183" s="339" t="s">
        <v>90</v>
      </c>
      <c r="H183" s="339" t="s">
        <v>90</v>
      </c>
      <c r="I183" s="341">
        <f>I184+I191+I195+I203+I206+I208+I212</f>
        <v>0</v>
      </c>
      <c r="J183" s="341">
        <f>J184+J191+J195+J203+J206+J208+J212</f>
        <v>0</v>
      </c>
      <c r="K183" s="341">
        <f>K184+K191+K195+K203+K206+K208+K212</f>
        <v>0</v>
      </c>
      <c r="L183" s="342"/>
      <c r="M183" s="341">
        <f>M184+M191+M195+M203+M206+M208+M212</f>
        <v>500.58685000000003</v>
      </c>
      <c r="N183" s="332"/>
    </row>
    <row r="184" spans="1:63">
      <c r="A184" s="343"/>
      <c r="B184" s="344" t="s">
        <v>216</v>
      </c>
      <c r="C184" s="344" t="s">
        <v>99</v>
      </c>
      <c r="D184" s="432" t="s">
        <v>435</v>
      </c>
      <c r="E184" s="433"/>
      <c r="F184" s="343" t="s">
        <v>90</v>
      </c>
      <c r="G184" s="343" t="s">
        <v>90</v>
      </c>
      <c r="H184" s="343" t="s">
        <v>90</v>
      </c>
      <c r="I184" s="345">
        <f>SUM(I185:I189)</f>
        <v>0</v>
      </c>
      <c r="J184" s="345">
        <f>SUM(J185:J189)</f>
        <v>0</v>
      </c>
      <c r="K184" s="345">
        <f>SUM(K185:K189)</f>
        <v>0</v>
      </c>
      <c r="L184" s="346"/>
      <c r="M184" s="345">
        <f>SUM(M185:M189)</f>
        <v>0</v>
      </c>
      <c r="N184" s="332"/>
      <c r="AH184" s="35" t="s">
        <v>216</v>
      </c>
      <c r="AR184" s="38">
        <f>SUM(AI185:AI189)</f>
        <v>0</v>
      </c>
      <c r="AS184" s="38">
        <f>SUM(AJ185:AJ189)</f>
        <v>0</v>
      </c>
      <c r="AT184" s="38">
        <f>SUM(AK185:AK189)</f>
        <v>0</v>
      </c>
    </row>
    <row r="185" spans="1:63">
      <c r="A185" s="347" t="s">
        <v>434</v>
      </c>
      <c r="B185" s="347" t="s">
        <v>216</v>
      </c>
      <c r="C185" s="347" t="s">
        <v>433</v>
      </c>
      <c r="D185" s="434" t="s">
        <v>432</v>
      </c>
      <c r="E185" s="435"/>
      <c r="F185" s="347" t="s">
        <v>109</v>
      </c>
      <c r="G185" s="348">
        <v>66.05</v>
      </c>
      <c r="H185" s="348">
        <v>0</v>
      </c>
      <c r="I185" s="348">
        <f>G185*AN185</f>
        <v>0</v>
      </c>
      <c r="J185" s="348">
        <f>G185*AO185</f>
        <v>0</v>
      </c>
      <c r="K185" s="348">
        <f>G185*H185</f>
        <v>0</v>
      </c>
      <c r="L185" s="348">
        <v>0</v>
      </c>
      <c r="M185" s="348">
        <f>G185*L185</f>
        <v>0</v>
      </c>
      <c r="N185" s="332"/>
      <c r="Y185" s="33">
        <f>IF(AP185="5",BI185,0)</f>
        <v>0</v>
      </c>
      <c r="AA185" s="33">
        <f>IF(AP185="1",BG185,0)</f>
        <v>0</v>
      </c>
      <c r="AB185" s="33">
        <f>IF(AP185="1",BH185,0)</f>
        <v>0</v>
      </c>
      <c r="AC185" s="33">
        <f>IF(AP185="7",BG185,0)</f>
        <v>0</v>
      </c>
      <c r="AD185" s="33">
        <f>IF(AP185="7",BH185,0)</f>
        <v>0</v>
      </c>
      <c r="AE185" s="33">
        <f>IF(AP185="2",BG185,0)</f>
        <v>0</v>
      </c>
      <c r="AF185" s="33">
        <f>IF(AP185="2",BH185,0)</f>
        <v>0</v>
      </c>
      <c r="AG185" s="33">
        <f>IF(AP185="0",BI185,0)</f>
        <v>0</v>
      </c>
      <c r="AH185" s="35" t="s">
        <v>216</v>
      </c>
      <c r="AI185" s="39">
        <f>IF(AM185=0,K185,0)</f>
        <v>0</v>
      </c>
      <c r="AJ185" s="39">
        <f>IF(AM185=0,K185,0)</f>
        <v>0</v>
      </c>
      <c r="AK185" s="39">
        <f>IF(AM185=20,K185,0)</f>
        <v>0</v>
      </c>
      <c r="AM185" s="33">
        <v>20</v>
      </c>
      <c r="AN185" s="33">
        <f>H185*0</f>
        <v>0</v>
      </c>
      <c r="AO185" s="33">
        <f>H185*(1-0)</f>
        <v>0</v>
      </c>
      <c r="AP185" s="40" t="s">
        <v>95</v>
      </c>
      <c r="AU185" s="33">
        <f>AV185+AW185</f>
        <v>0</v>
      </c>
      <c r="AV185" s="33">
        <f>G185*AN185</f>
        <v>0</v>
      </c>
      <c r="AW185" s="33">
        <f>G185*AO185</f>
        <v>0</v>
      </c>
      <c r="AX185" s="36" t="s">
        <v>97</v>
      </c>
      <c r="AY185" s="36" t="s">
        <v>423</v>
      </c>
      <c r="AZ185" s="35" t="s">
        <v>204</v>
      </c>
      <c r="BB185" s="33">
        <f>AV185+AW185</f>
        <v>0</v>
      </c>
      <c r="BC185" s="33">
        <f>H185/(100-BD185)*100</f>
        <v>0</v>
      </c>
      <c r="BD185" s="33">
        <v>0</v>
      </c>
      <c r="BE185" s="33">
        <f>M185</f>
        <v>0</v>
      </c>
      <c r="BG185" s="39">
        <f>G185*AN185</f>
        <v>0</v>
      </c>
      <c r="BH185" s="39">
        <f>G185*AO185</f>
        <v>0</v>
      </c>
      <c r="BI185" s="39">
        <f>G185*H185</f>
        <v>0</v>
      </c>
      <c r="BJ185" s="39" t="s">
        <v>92</v>
      </c>
      <c r="BK185" s="33">
        <v>16</v>
      </c>
    </row>
    <row r="186" spans="1:63" ht="38.450000000000003" customHeight="1">
      <c r="A186" s="349"/>
      <c r="B186" s="349"/>
      <c r="C186" s="350" t="s">
        <v>29</v>
      </c>
      <c r="D186" s="436" t="s">
        <v>431</v>
      </c>
      <c r="E186" s="437"/>
      <c r="F186" s="437"/>
      <c r="G186" s="437"/>
      <c r="H186" s="437"/>
      <c r="I186" s="437"/>
      <c r="J186" s="437"/>
      <c r="K186" s="437"/>
      <c r="L186" s="437"/>
      <c r="M186" s="437"/>
      <c r="N186" s="332"/>
    </row>
    <row r="187" spans="1:63">
      <c r="A187" s="347" t="s">
        <v>430</v>
      </c>
      <c r="B187" s="347" t="s">
        <v>216</v>
      </c>
      <c r="C187" s="347" t="s">
        <v>429</v>
      </c>
      <c r="D187" s="434" t="s">
        <v>428</v>
      </c>
      <c r="E187" s="435"/>
      <c r="F187" s="347" t="s">
        <v>109</v>
      </c>
      <c r="G187" s="348">
        <v>80.599999999999994</v>
      </c>
      <c r="H187" s="348">
        <v>0</v>
      </c>
      <c r="I187" s="348">
        <f>G187*AN187</f>
        <v>0</v>
      </c>
      <c r="J187" s="348">
        <f>G187*AO187</f>
        <v>0</v>
      </c>
      <c r="K187" s="348">
        <f>G187*H187</f>
        <v>0</v>
      </c>
      <c r="L187" s="348">
        <v>0</v>
      </c>
      <c r="M187" s="348">
        <f>G187*L187</f>
        <v>0</v>
      </c>
      <c r="N187" s="332"/>
      <c r="Y187" s="33">
        <f>IF(AP187="5",BI187,0)</f>
        <v>0</v>
      </c>
      <c r="AA187" s="33">
        <f>IF(AP187="1",BG187,0)</f>
        <v>0</v>
      </c>
      <c r="AB187" s="33">
        <f>IF(AP187="1",BH187,0)</f>
        <v>0</v>
      </c>
      <c r="AC187" s="33">
        <f>IF(AP187="7",BG187,0)</f>
        <v>0</v>
      </c>
      <c r="AD187" s="33">
        <f>IF(AP187="7",BH187,0)</f>
        <v>0</v>
      </c>
      <c r="AE187" s="33">
        <f>IF(AP187="2",BG187,0)</f>
        <v>0</v>
      </c>
      <c r="AF187" s="33">
        <f>IF(AP187="2",BH187,0)</f>
        <v>0</v>
      </c>
      <c r="AG187" s="33">
        <f>IF(AP187="0",BI187,0)</f>
        <v>0</v>
      </c>
      <c r="AH187" s="35" t="s">
        <v>216</v>
      </c>
      <c r="AI187" s="39">
        <f>IF(AM187=0,K187,0)</f>
        <v>0</v>
      </c>
      <c r="AJ187" s="39">
        <f>IF(AM187=0,K187,0)</f>
        <v>0</v>
      </c>
      <c r="AK187" s="39">
        <f>IF(AM187=20,K187,0)</f>
        <v>0</v>
      </c>
      <c r="AM187" s="33">
        <v>20</v>
      </c>
      <c r="AN187" s="33">
        <f>H187*0</f>
        <v>0</v>
      </c>
      <c r="AO187" s="33">
        <f>H187*(1-0)</f>
        <v>0</v>
      </c>
      <c r="AP187" s="40" t="s">
        <v>95</v>
      </c>
      <c r="AU187" s="33">
        <f>AV187+AW187</f>
        <v>0</v>
      </c>
      <c r="AV187" s="33">
        <f>G187*AN187</f>
        <v>0</v>
      </c>
      <c r="AW187" s="33">
        <f>G187*AO187</f>
        <v>0</v>
      </c>
      <c r="AX187" s="36" t="s">
        <v>97</v>
      </c>
      <c r="AY187" s="36" t="s">
        <v>423</v>
      </c>
      <c r="AZ187" s="35" t="s">
        <v>204</v>
      </c>
      <c r="BB187" s="33">
        <f>AV187+AW187</f>
        <v>0</v>
      </c>
      <c r="BC187" s="33">
        <f>H187/(100-BD187)*100</f>
        <v>0</v>
      </c>
      <c r="BD187" s="33">
        <v>0</v>
      </c>
      <c r="BE187" s="33">
        <f>M187</f>
        <v>0</v>
      </c>
      <c r="BG187" s="39">
        <f>G187*AN187</f>
        <v>0</v>
      </c>
      <c r="BH187" s="39">
        <f>G187*AO187</f>
        <v>0</v>
      </c>
      <c r="BI187" s="39">
        <f>G187*H187</f>
        <v>0</v>
      </c>
      <c r="BJ187" s="39" t="s">
        <v>92</v>
      </c>
      <c r="BK187" s="33">
        <v>16</v>
      </c>
    </row>
    <row r="188" spans="1:63">
      <c r="A188" s="349"/>
      <c r="B188" s="349"/>
      <c r="C188" s="350" t="s">
        <v>29</v>
      </c>
      <c r="D188" s="436" t="s">
        <v>427</v>
      </c>
      <c r="E188" s="437"/>
      <c r="F188" s="437"/>
      <c r="G188" s="437"/>
      <c r="H188" s="437"/>
      <c r="I188" s="437"/>
      <c r="J188" s="437"/>
      <c r="K188" s="437"/>
      <c r="L188" s="437"/>
      <c r="M188" s="437"/>
      <c r="N188" s="332"/>
    </row>
    <row r="189" spans="1:63">
      <c r="A189" s="347" t="s">
        <v>426</v>
      </c>
      <c r="B189" s="347" t="s">
        <v>216</v>
      </c>
      <c r="C189" s="347" t="s">
        <v>425</v>
      </c>
      <c r="D189" s="434" t="s">
        <v>424</v>
      </c>
      <c r="E189" s="435"/>
      <c r="F189" s="347" t="s">
        <v>176</v>
      </c>
      <c r="G189" s="348">
        <v>530</v>
      </c>
      <c r="H189" s="348">
        <v>0</v>
      </c>
      <c r="I189" s="348">
        <f>G189*AN189</f>
        <v>0</v>
      </c>
      <c r="J189" s="348">
        <f>G189*AO189</f>
        <v>0</v>
      </c>
      <c r="K189" s="348">
        <f>G189*H189</f>
        <v>0</v>
      </c>
      <c r="L189" s="348">
        <v>0</v>
      </c>
      <c r="M189" s="348">
        <f>G189*L189</f>
        <v>0</v>
      </c>
      <c r="N189" s="332"/>
      <c r="Y189" s="33">
        <f>IF(AP189="5",BI189,0)</f>
        <v>0</v>
      </c>
      <c r="AA189" s="33">
        <f>IF(AP189="1",BG189,0)</f>
        <v>0</v>
      </c>
      <c r="AB189" s="33">
        <f>IF(AP189="1",BH189,0)</f>
        <v>0</v>
      </c>
      <c r="AC189" s="33">
        <f>IF(AP189="7",BG189,0)</f>
        <v>0</v>
      </c>
      <c r="AD189" s="33">
        <f>IF(AP189="7",BH189,0)</f>
        <v>0</v>
      </c>
      <c r="AE189" s="33">
        <f>IF(AP189="2",BG189,0)</f>
        <v>0</v>
      </c>
      <c r="AF189" s="33">
        <f>IF(AP189="2",BH189,0)</f>
        <v>0</v>
      </c>
      <c r="AG189" s="33">
        <f>IF(AP189="0",BI189,0)</f>
        <v>0</v>
      </c>
      <c r="AH189" s="35" t="s">
        <v>216</v>
      </c>
      <c r="AI189" s="39">
        <f>IF(AM189=0,K189,0)</f>
        <v>0</v>
      </c>
      <c r="AJ189" s="39">
        <f>IF(AM189=0,K189,0)</f>
        <v>0</v>
      </c>
      <c r="AK189" s="39">
        <f>IF(AM189=20,K189,0)</f>
        <v>0</v>
      </c>
      <c r="AM189" s="33">
        <v>20</v>
      </c>
      <c r="AN189" s="33">
        <f>H189*0</f>
        <v>0</v>
      </c>
      <c r="AO189" s="33">
        <f>H189*(1-0)</f>
        <v>0</v>
      </c>
      <c r="AP189" s="40" t="s">
        <v>95</v>
      </c>
      <c r="AU189" s="33">
        <f>AV189+AW189</f>
        <v>0</v>
      </c>
      <c r="AV189" s="33">
        <f>G189*AN189</f>
        <v>0</v>
      </c>
      <c r="AW189" s="33">
        <f>G189*AO189</f>
        <v>0</v>
      </c>
      <c r="AX189" s="36" t="s">
        <v>97</v>
      </c>
      <c r="AY189" s="36" t="s">
        <v>423</v>
      </c>
      <c r="AZ189" s="35" t="s">
        <v>204</v>
      </c>
      <c r="BB189" s="33">
        <f>AV189+AW189</f>
        <v>0</v>
      </c>
      <c r="BC189" s="33">
        <f>H189/(100-BD189)*100</f>
        <v>0</v>
      </c>
      <c r="BD189" s="33">
        <v>0</v>
      </c>
      <c r="BE189" s="33">
        <f>M189</f>
        <v>0</v>
      </c>
      <c r="BG189" s="39">
        <f>G189*AN189</f>
        <v>0</v>
      </c>
      <c r="BH189" s="39">
        <f>G189*AO189</f>
        <v>0</v>
      </c>
      <c r="BI189" s="39">
        <f>G189*H189</f>
        <v>0</v>
      </c>
      <c r="BJ189" s="39" t="s">
        <v>92</v>
      </c>
      <c r="BK189" s="33">
        <v>16</v>
      </c>
    </row>
    <row r="190" spans="1:63">
      <c r="A190" s="349"/>
      <c r="B190" s="349"/>
      <c r="C190" s="350" t="s">
        <v>29</v>
      </c>
      <c r="D190" s="436" t="s">
        <v>422</v>
      </c>
      <c r="E190" s="437"/>
      <c r="F190" s="437"/>
      <c r="G190" s="437"/>
      <c r="H190" s="437"/>
      <c r="I190" s="437"/>
      <c r="J190" s="437"/>
      <c r="K190" s="437"/>
      <c r="L190" s="437"/>
      <c r="M190" s="437"/>
      <c r="N190" s="332"/>
    </row>
    <row r="191" spans="1:63">
      <c r="A191" s="343"/>
      <c r="B191" s="344" t="s">
        <v>216</v>
      </c>
      <c r="C191" s="344" t="s">
        <v>156</v>
      </c>
      <c r="D191" s="432" t="s">
        <v>155</v>
      </c>
      <c r="E191" s="433"/>
      <c r="F191" s="343" t="s">
        <v>90</v>
      </c>
      <c r="G191" s="343" t="s">
        <v>90</v>
      </c>
      <c r="H191" s="343" t="s">
        <v>90</v>
      </c>
      <c r="I191" s="345">
        <f>SUM(I192:I194)</f>
        <v>0</v>
      </c>
      <c r="J191" s="345">
        <f>SUM(J192:J194)</f>
        <v>0</v>
      </c>
      <c r="K191" s="345">
        <f>SUM(K192:K194)</f>
        <v>0</v>
      </c>
      <c r="L191" s="346"/>
      <c r="M191" s="345">
        <f>SUM(M192:M194)</f>
        <v>5.3E-3</v>
      </c>
      <c r="N191" s="332"/>
      <c r="AH191" s="35" t="s">
        <v>216</v>
      </c>
      <c r="AR191" s="38">
        <f>SUM(AI192:AI194)</f>
        <v>0</v>
      </c>
      <c r="AS191" s="38">
        <f>SUM(AJ192:AJ194)</f>
        <v>0</v>
      </c>
      <c r="AT191" s="38">
        <f>SUM(AK192:AK194)</f>
        <v>0</v>
      </c>
    </row>
    <row r="192" spans="1:63">
      <c r="A192" s="347" t="s">
        <v>421</v>
      </c>
      <c r="B192" s="347" t="s">
        <v>216</v>
      </c>
      <c r="C192" s="347" t="s">
        <v>420</v>
      </c>
      <c r="D192" s="434" t="s">
        <v>419</v>
      </c>
      <c r="E192" s="435"/>
      <c r="F192" s="347" t="s">
        <v>109</v>
      </c>
      <c r="G192" s="348">
        <v>205.8</v>
      </c>
      <c r="H192" s="348">
        <v>0</v>
      </c>
      <c r="I192" s="348">
        <f>G192*AN192</f>
        <v>0</v>
      </c>
      <c r="J192" s="348">
        <f>G192*AO192</f>
        <v>0</v>
      </c>
      <c r="K192" s="348">
        <f>G192*H192</f>
        <v>0</v>
      </c>
      <c r="L192" s="348">
        <v>0</v>
      </c>
      <c r="M192" s="348">
        <f>G192*L192</f>
        <v>0</v>
      </c>
      <c r="N192" s="332"/>
      <c r="Y192" s="33">
        <f>IF(AP192="5",BI192,0)</f>
        <v>0</v>
      </c>
      <c r="AA192" s="33">
        <f>IF(AP192="1",BG192,0)</f>
        <v>0</v>
      </c>
      <c r="AB192" s="33">
        <f>IF(AP192="1",BH192,0)</f>
        <v>0</v>
      </c>
      <c r="AC192" s="33">
        <f>IF(AP192="7",BG192,0)</f>
        <v>0</v>
      </c>
      <c r="AD192" s="33">
        <f>IF(AP192="7",BH192,0)</f>
        <v>0</v>
      </c>
      <c r="AE192" s="33">
        <f>IF(AP192="2",BG192,0)</f>
        <v>0</v>
      </c>
      <c r="AF192" s="33">
        <f>IF(AP192="2",BH192,0)</f>
        <v>0</v>
      </c>
      <c r="AG192" s="33">
        <f>IF(AP192="0",BI192,0)</f>
        <v>0</v>
      </c>
      <c r="AH192" s="35" t="s">
        <v>216</v>
      </c>
      <c r="AI192" s="39">
        <f>IF(AM192=0,K192,0)</f>
        <v>0</v>
      </c>
      <c r="AJ192" s="39">
        <f>IF(AM192=0,K192,0)</f>
        <v>0</v>
      </c>
      <c r="AK192" s="39">
        <f>IF(AM192=20,K192,0)</f>
        <v>0</v>
      </c>
      <c r="AM192" s="33">
        <v>20</v>
      </c>
      <c r="AN192" s="33">
        <f>H192*0</f>
        <v>0</v>
      </c>
      <c r="AO192" s="33">
        <f>H192*(1-0)</f>
        <v>0</v>
      </c>
      <c r="AP192" s="40" t="s">
        <v>95</v>
      </c>
      <c r="AU192" s="33">
        <f>AV192+AW192</f>
        <v>0</v>
      </c>
      <c r="AV192" s="33">
        <f>G192*AN192</f>
        <v>0</v>
      </c>
      <c r="AW192" s="33">
        <f>G192*AO192</f>
        <v>0</v>
      </c>
      <c r="AX192" s="36" t="s">
        <v>150</v>
      </c>
      <c r="AY192" s="36" t="s">
        <v>394</v>
      </c>
      <c r="AZ192" s="35" t="s">
        <v>204</v>
      </c>
      <c r="BB192" s="33">
        <f>AV192+AW192</f>
        <v>0</v>
      </c>
      <c r="BC192" s="33">
        <f>H192/(100-BD192)*100</f>
        <v>0</v>
      </c>
      <c r="BD192" s="33">
        <v>0</v>
      </c>
      <c r="BE192" s="33">
        <f>M192</f>
        <v>0</v>
      </c>
      <c r="BG192" s="39">
        <f>G192*AN192</f>
        <v>0</v>
      </c>
      <c r="BH192" s="39">
        <f>G192*AO192</f>
        <v>0</v>
      </c>
      <c r="BI192" s="39">
        <f>G192*H192</f>
        <v>0</v>
      </c>
      <c r="BJ192" s="39" t="s">
        <v>92</v>
      </c>
      <c r="BK192" s="33">
        <v>57</v>
      </c>
    </row>
    <row r="193" spans="1:63" ht="51.4" customHeight="1">
      <c r="A193" s="349"/>
      <c r="B193" s="349"/>
      <c r="C193" s="350" t="s">
        <v>29</v>
      </c>
      <c r="D193" s="436" t="s">
        <v>418</v>
      </c>
      <c r="E193" s="437"/>
      <c r="F193" s="437"/>
      <c r="G193" s="437"/>
      <c r="H193" s="437"/>
      <c r="I193" s="437"/>
      <c r="J193" s="437"/>
      <c r="K193" s="437"/>
      <c r="L193" s="437"/>
      <c r="M193" s="437"/>
      <c r="N193" s="332"/>
    </row>
    <row r="194" spans="1:63">
      <c r="A194" s="347" t="s">
        <v>417</v>
      </c>
      <c r="B194" s="347" t="s">
        <v>216</v>
      </c>
      <c r="C194" s="347" t="s">
        <v>416</v>
      </c>
      <c r="D194" s="434" t="s">
        <v>415</v>
      </c>
      <c r="E194" s="435"/>
      <c r="F194" s="347" t="s">
        <v>176</v>
      </c>
      <c r="G194" s="348">
        <v>530</v>
      </c>
      <c r="H194" s="348">
        <v>0</v>
      </c>
      <c r="I194" s="348">
        <f>G194*AN194</f>
        <v>0</v>
      </c>
      <c r="J194" s="348">
        <f>G194*AO194</f>
        <v>0</v>
      </c>
      <c r="K194" s="348">
        <f>G194*H194</f>
        <v>0</v>
      </c>
      <c r="L194" s="348">
        <v>1.0000000000000001E-5</v>
      </c>
      <c r="M194" s="348">
        <f>G194*L194</f>
        <v>5.3E-3</v>
      </c>
      <c r="N194" s="332"/>
      <c r="Y194" s="33">
        <f>IF(AP194="5",BI194,0)</f>
        <v>0</v>
      </c>
      <c r="AA194" s="33">
        <f>IF(AP194="1",BG194,0)</f>
        <v>0</v>
      </c>
      <c r="AB194" s="33">
        <f>IF(AP194="1",BH194,0)</f>
        <v>0</v>
      </c>
      <c r="AC194" s="33">
        <f>IF(AP194="7",BG194,0)</f>
        <v>0</v>
      </c>
      <c r="AD194" s="33">
        <f>IF(AP194="7",BH194,0)</f>
        <v>0</v>
      </c>
      <c r="AE194" s="33">
        <f>IF(AP194="2",BG194,0)</f>
        <v>0</v>
      </c>
      <c r="AF194" s="33">
        <f>IF(AP194="2",BH194,0)</f>
        <v>0</v>
      </c>
      <c r="AG194" s="33">
        <f>IF(AP194="0",BI194,0)</f>
        <v>0</v>
      </c>
      <c r="AH194" s="35" t="s">
        <v>216</v>
      </c>
      <c r="AI194" s="39">
        <f>IF(AM194=0,K194,0)</f>
        <v>0</v>
      </c>
      <c r="AJ194" s="39">
        <f>IF(AM194=0,K194,0)</f>
        <v>0</v>
      </c>
      <c r="AK194" s="39">
        <f>IF(AM194=20,K194,0)</f>
        <v>0</v>
      </c>
      <c r="AM194" s="33">
        <v>20</v>
      </c>
      <c r="AN194" s="33">
        <f>H194*0.144794982657861</f>
        <v>0</v>
      </c>
      <c r="AO194" s="33">
        <f>H194*(1-0.144794982657861)</f>
        <v>0</v>
      </c>
      <c r="AP194" s="40" t="s">
        <v>95</v>
      </c>
      <c r="AU194" s="33">
        <f>AV194+AW194</f>
        <v>0</v>
      </c>
      <c r="AV194" s="33">
        <f>G194*AN194</f>
        <v>0</v>
      </c>
      <c r="AW194" s="33">
        <f>G194*AO194</f>
        <v>0</v>
      </c>
      <c r="AX194" s="36" t="s">
        <v>150</v>
      </c>
      <c r="AY194" s="36" t="s">
        <v>394</v>
      </c>
      <c r="AZ194" s="35" t="s">
        <v>204</v>
      </c>
      <c r="BB194" s="33">
        <f>AV194+AW194</f>
        <v>0</v>
      </c>
      <c r="BC194" s="33">
        <f>H194/(100-BD194)*100</f>
        <v>0</v>
      </c>
      <c r="BD194" s="33">
        <v>0</v>
      </c>
      <c r="BE194" s="33">
        <f>M194</f>
        <v>5.3E-3</v>
      </c>
      <c r="BG194" s="39">
        <f>G194*AN194</f>
        <v>0</v>
      </c>
      <c r="BH194" s="39">
        <f>G194*AO194</f>
        <v>0</v>
      </c>
      <c r="BI194" s="39">
        <f>G194*H194</f>
        <v>0</v>
      </c>
      <c r="BJ194" s="39" t="s">
        <v>92</v>
      </c>
      <c r="BK194" s="33">
        <v>57</v>
      </c>
    </row>
    <row r="195" spans="1:63">
      <c r="A195" s="343"/>
      <c r="B195" s="344" t="s">
        <v>216</v>
      </c>
      <c r="C195" s="344" t="s">
        <v>414</v>
      </c>
      <c r="D195" s="432" t="s">
        <v>413</v>
      </c>
      <c r="E195" s="433"/>
      <c r="F195" s="343" t="s">
        <v>90</v>
      </c>
      <c r="G195" s="343" t="s">
        <v>90</v>
      </c>
      <c r="H195" s="343" t="s">
        <v>90</v>
      </c>
      <c r="I195" s="345">
        <f>SUM(I196:I202)</f>
        <v>0</v>
      </c>
      <c r="J195" s="345">
        <f>SUM(J196:J202)</f>
        <v>0</v>
      </c>
      <c r="K195" s="345">
        <f>SUM(K196:K202)</f>
        <v>0</v>
      </c>
      <c r="L195" s="346"/>
      <c r="M195" s="345">
        <f>SUM(M196:M202)</f>
        <v>130.73077999999998</v>
      </c>
      <c r="N195" s="332"/>
      <c r="AH195" s="35" t="s">
        <v>216</v>
      </c>
      <c r="AR195" s="38">
        <f>SUM(AI196:AI202)</f>
        <v>0</v>
      </c>
      <c r="AS195" s="38">
        <f>SUM(AJ196:AJ202)</f>
        <v>0</v>
      </c>
      <c r="AT195" s="38">
        <f>SUM(AK196:AK202)</f>
        <v>0</v>
      </c>
    </row>
    <row r="196" spans="1:63">
      <c r="A196" s="347" t="s">
        <v>412</v>
      </c>
      <c r="B196" s="347" t="s">
        <v>216</v>
      </c>
      <c r="C196" s="347" t="s">
        <v>411</v>
      </c>
      <c r="D196" s="434" t="s">
        <v>410</v>
      </c>
      <c r="E196" s="435"/>
      <c r="F196" s="347" t="s">
        <v>176</v>
      </c>
      <c r="G196" s="348">
        <v>530</v>
      </c>
      <c r="H196" s="348">
        <v>0</v>
      </c>
      <c r="I196" s="348">
        <f>G196*AN196</f>
        <v>0</v>
      </c>
      <c r="J196" s="348">
        <f>G196*AO196</f>
        <v>0</v>
      </c>
      <c r="K196" s="348">
        <f>G196*H196</f>
        <v>0</v>
      </c>
      <c r="L196" s="348">
        <v>0.23250000000000001</v>
      </c>
      <c r="M196" s="348">
        <f>G196*L196</f>
        <v>123.22500000000001</v>
      </c>
      <c r="N196" s="332"/>
      <c r="Y196" s="33">
        <f>IF(AP196="5",BI196,0)</f>
        <v>0</v>
      </c>
      <c r="AA196" s="33">
        <f>IF(AP196="1",BG196,0)</f>
        <v>0</v>
      </c>
      <c r="AB196" s="33">
        <f>IF(AP196="1",BH196,0)</f>
        <v>0</v>
      </c>
      <c r="AC196" s="33">
        <f>IF(AP196="7",BG196,0)</f>
        <v>0</v>
      </c>
      <c r="AD196" s="33">
        <f>IF(AP196="7",BH196,0)</f>
        <v>0</v>
      </c>
      <c r="AE196" s="33">
        <f>IF(AP196="2",BG196,0)</f>
        <v>0</v>
      </c>
      <c r="AF196" s="33">
        <f>IF(AP196="2",BH196,0)</f>
        <v>0</v>
      </c>
      <c r="AG196" s="33">
        <f>IF(AP196="0",BI196,0)</f>
        <v>0</v>
      </c>
      <c r="AH196" s="35" t="s">
        <v>216</v>
      </c>
      <c r="AI196" s="39">
        <f>IF(AM196=0,K196,0)</f>
        <v>0</v>
      </c>
      <c r="AJ196" s="39">
        <f>IF(AM196=0,K196,0)</f>
        <v>0</v>
      </c>
      <c r="AK196" s="39">
        <f>IF(AM196=20,K196,0)</f>
        <v>0</v>
      </c>
      <c r="AM196" s="33">
        <v>20</v>
      </c>
      <c r="AN196" s="33">
        <f>H196*0.392230861834972</f>
        <v>0</v>
      </c>
      <c r="AO196" s="33">
        <f>H196*(1-0.392230861834972)</f>
        <v>0</v>
      </c>
      <c r="AP196" s="40" t="s">
        <v>95</v>
      </c>
      <c r="AU196" s="33">
        <f>AV196+AW196</f>
        <v>0</v>
      </c>
      <c r="AV196" s="33">
        <f>G196*AN196</f>
        <v>0</v>
      </c>
      <c r="AW196" s="33">
        <f>G196*AO196</f>
        <v>0</v>
      </c>
      <c r="AX196" s="36" t="s">
        <v>395</v>
      </c>
      <c r="AY196" s="36" t="s">
        <v>394</v>
      </c>
      <c r="AZ196" s="35" t="s">
        <v>204</v>
      </c>
      <c r="BB196" s="33">
        <f>AV196+AW196</f>
        <v>0</v>
      </c>
      <c r="BC196" s="33">
        <f>H196/(100-BD196)*100</f>
        <v>0</v>
      </c>
      <c r="BD196" s="33">
        <v>0</v>
      </c>
      <c r="BE196" s="33">
        <f>M196</f>
        <v>123.22500000000001</v>
      </c>
      <c r="BG196" s="39">
        <f>G196*AN196</f>
        <v>0</v>
      </c>
      <c r="BH196" s="39">
        <f>G196*AO196</f>
        <v>0</v>
      </c>
      <c r="BI196" s="39">
        <f>G196*H196</f>
        <v>0</v>
      </c>
      <c r="BJ196" s="39" t="s">
        <v>92</v>
      </c>
      <c r="BK196" s="33">
        <v>58</v>
      </c>
    </row>
    <row r="197" spans="1:63">
      <c r="A197" s="349"/>
      <c r="B197" s="349"/>
      <c r="C197" s="350" t="s">
        <v>29</v>
      </c>
      <c r="D197" s="436" t="s">
        <v>409</v>
      </c>
      <c r="E197" s="437"/>
      <c r="F197" s="437"/>
      <c r="G197" s="437"/>
      <c r="H197" s="437"/>
      <c r="I197" s="437"/>
      <c r="J197" s="437"/>
      <c r="K197" s="437"/>
      <c r="L197" s="437"/>
      <c r="M197" s="437"/>
      <c r="N197" s="332"/>
    </row>
    <row r="198" spans="1:63">
      <c r="A198" s="347" t="s">
        <v>408</v>
      </c>
      <c r="B198" s="347" t="s">
        <v>216</v>
      </c>
      <c r="C198" s="347" t="s">
        <v>407</v>
      </c>
      <c r="D198" s="434" t="s">
        <v>406</v>
      </c>
      <c r="E198" s="435"/>
      <c r="F198" s="347" t="s">
        <v>143</v>
      </c>
      <c r="G198" s="348">
        <v>7</v>
      </c>
      <c r="H198" s="348">
        <v>0</v>
      </c>
      <c r="I198" s="348">
        <f>G198*AN198</f>
        <v>0</v>
      </c>
      <c r="J198" s="348">
        <f>G198*AO198</f>
        <v>0</v>
      </c>
      <c r="K198" s="348">
        <f>G198*H198</f>
        <v>0</v>
      </c>
      <c r="L198" s="348">
        <v>1.0543899999999999</v>
      </c>
      <c r="M198" s="348">
        <f>G198*L198</f>
        <v>7.3807299999999998</v>
      </c>
      <c r="N198" s="332"/>
      <c r="Y198" s="33">
        <f>IF(AP198="5",BI198,0)</f>
        <v>0</v>
      </c>
      <c r="AA198" s="33">
        <f>IF(AP198="1",BG198,0)</f>
        <v>0</v>
      </c>
      <c r="AB198" s="33">
        <f>IF(AP198="1",BH198,0)</f>
        <v>0</v>
      </c>
      <c r="AC198" s="33">
        <f>IF(AP198="7",BG198,0)</f>
        <v>0</v>
      </c>
      <c r="AD198" s="33">
        <f>IF(AP198="7",BH198,0)</f>
        <v>0</v>
      </c>
      <c r="AE198" s="33">
        <f>IF(AP198="2",BG198,0)</f>
        <v>0</v>
      </c>
      <c r="AF198" s="33">
        <f>IF(AP198="2",BH198,0)</f>
        <v>0</v>
      </c>
      <c r="AG198" s="33">
        <f>IF(AP198="0",BI198,0)</f>
        <v>0</v>
      </c>
      <c r="AH198" s="35" t="s">
        <v>216</v>
      </c>
      <c r="AI198" s="39">
        <f>IF(AM198=0,K198,0)</f>
        <v>0</v>
      </c>
      <c r="AJ198" s="39">
        <f>IF(AM198=0,K198,0)</f>
        <v>0</v>
      </c>
      <c r="AK198" s="39">
        <f>IF(AM198=20,K198,0)</f>
        <v>0</v>
      </c>
      <c r="AM198" s="33">
        <v>20</v>
      </c>
      <c r="AN198" s="33">
        <f>H198*0.878569417082893</f>
        <v>0</v>
      </c>
      <c r="AO198" s="33">
        <f>H198*(1-0.878569417082893)</f>
        <v>0</v>
      </c>
      <c r="AP198" s="40" t="s">
        <v>95</v>
      </c>
      <c r="AU198" s="33">
        <f>AV198+AW198</f>
        <v>0</v>
      </c>
      <c r="AV198" s="33">
        <f>G198*AN198</f>
        <v>0</v>
      </c>
      <c r="AW198" s="33">
        <f>G198*AO198</f>
        <v>0</v>
      </c>
      <c r="AX198" s="36" t="s">
        <v>395</v>
      </c>
      <c r="AY198" s="36" t="s">
        <v>394</v>
      </c>
      <c r="AZ198" s="35" t="s">
        <v>204</v>
      </c>
      <c r="BB198" s="33">
        <f>AV198+AW198</f>
        <v>0</v>
      </c>
      <c r="BC198" s="33">
        <f>H198/(100-BD198)*100</f>
        <v>0</v>
      </c>
      <c r="BD198" s="33">
        <v>0</v>
      </c>
      <c r="BE198" s="33">
        <f>M198</f>
        <v>7.3807299999999998</v>
      </c>
      <c r="BG198" s="39">
        <f>G198*AN198</f>
        <v>0</v>
      </c>
      <c r="BH198" s="39">
        <f>G198*AO198</f>
        <v>0</v>
      </c>
      <c r="BI198" s="39">
        <f>G198*H198</f>
        <v>0</v>
      </c>
      <c r="BJ198" s="39" t="s">
        <v>92</v>
      </c>
      <c r="BK198" s="33">
        <v>58</v>
      </c>
    </row>
    <row r="199" spans="1:63">
      <c r="A199" s="347" t="s">
        <v>405</v>
      </c>
      <c r="B199" s="347" t="s">
        <v>216</v>
      </c>
      <c r="C199" s="347" t="s">
        <v>404</v>
      </c>
      <c r="D199" s="434" t="s">
        <v>403</v>
      </c>
      <c r="E199" s="435"/>
      <c r="F199" s="347" t="s">
        <v>105</v>
      </c>
      <c r="G199" s="348">
        <v>243.5</v>
      </c>
      <c r="H199" s="348">
        <v>0</v>
      </c>
      <c r="I199" s="348">
        <f>G199*AN199</f>
        <v>0</v>
      </c>
      <c r="J199" s="348">
        <f>G199*AO199</f>
        <v>0</v>
      </c>
      <c r="K199" s="348">
        <f>G199*H199</f>
        <v>0</v>
      </c>
      <c r="L199" s="348">
        <v>0</v>
      </c>
      <c r="M199" s="348">
        <f>G199*L199</f>
        <v>0</v>
      </c>
      <c r="N199" s="332"/>
      <c r="Y199" s="33">
        <f>IF(AP199="5",BI199,0)</f>
        <v>0</v>
      </c>
      <c r="AA199" s="33">
        <f>IF(AP199="1",BG199,0)</f>
        <v>0</v>
      </c>
      <c r="AB199" s="33">
        <f>IF(AP199="1",BH199,0)</f>
        <v>0</v>
      </c>
      <c r="AC199" s="33">
        <f>IF(AP199="7",BG199,0)</f>
        <v>0</v>
      </c>
      <c r="AD199" s="33">
        <f>IF(AP199="7",BH199,0)</f>
        <v>0</v>
      </c>
      <c r="AE199" s="33">
        <f>IF(AP199="2",BG199,0)</f>
        <v>0</v>
      </c>
      <c r="AF199" s="33">
        <f>IF(AP199="2",BH199,0)</f>
        <v>0</v>
      </c>
      <c r="AG199" s="33">
        <f>IF(AP199="0",BI199,0)</f>
        <v>0</v>
      </c>
      <c r="AH199" s="35" t="s">
        <v>216</v>
      </c>
      <c r="AI199" s="39">
        <f>IF(AM199=0,K199,0)</f>
        <v>0</v>
      </c>
      <c r="AJ199" s="39">
        <f>IF(AM199=0,K199,0)</f>
        <v>0</v>
      </c>
      <c r="AK199" s="39">
        <f>IF(AM199=20,K199,0)</f>
        <v>0</v>
      </c>
      <c r="AM199" s="33">
        <v>20</v>
      </c>
      <c r="AN199" s="33">
        <f>H199*0.640056483662758</f>
        <v>0</v>
      </c>
      <c r="AO199" s="33">
        <f>H199*(1-0.640056483662758)</f>
        <v>0</v>
      </c>
      <c r="AP199" s="40" t="s">
        <v>95</v>
      </c>
      <c r="AU199" s="33">
        <f>AV199+AW199</f>
        <v>0</v>
      </c>
      <c r="AV199" s="33">
        <f>G199*AN199</f>
        <v>0</v>
      </c>
      <c r="AW199" s="33">
        <f>G199*AO199</f>
        <v>0</v>
      </c>
      <c r="AX199" s="36" t="s">
        <v>395</v>
      </c>
      <c r="AY199" s="36" t="s">
        <v>394</v>
      </c>
      <c r="AZ199" s="35" t="s">
        <v>204</v>
      </c>
      <c r="BB199" s="33">
        <f>AV199+AW199</f>
        <v>0</v>
      </c>
      <c r="BC199" s="33">
        <f>H199/(100-BD199)*100</f>
        <v>0</v>
      </c>
      <c r="BD199" s="33">
        <v>0</v>
      </c>
      <c r="BE199" s="33">
        <f>M199</f>
        <v>0</v>
      </c>
      <c r="BG199" s="39">
        <f>G199*AN199</f>
        <v>0</v>
      </c>
      <c r="BH199" s="39">
        <f>G199*AO199</f>
        <v>0</v>
      </c>
      <c r="BI199" s="39">
        <f>G199*H199</f>
        <v>0</v>
      </c>
      <c r="BJ199" s="39" t="s">
        <v>92</v>
      </c>
      <c r="BK199" s="33">
        <v>58</v>
      </c>
    </row>
    <row r="200" spans="1:63">
      <c r="A200" s="349"/>
      <c r="B200" s="349"/>
      <c r="C200" s="350" t="s">
        <v>29</v>
      </c>
      <c r="D200" s="436" t="s">
        <v>402</v>
      </c>
      <c r="E200" s="437"/>
      <c r="F200" s="437"/>
      <c r="G200" s="437"/>
      <c r="H200" s="437"/>
      <c r="I200" s="437"/>
      <c r="J200" s="437"/>
      <c r="K200" s="437"/>
      <c r="L200" s="437"/>
      <c r="M200" s="437"/>
      <c r="N200" s="332"/>
    </row>
    <row r="201" spans="1:63">
      <c r="A201" s="347" t="s">
        <v>401</v>
      </c>
      <c r="B201" s="347" t="s">
        <v>216</v>
      </c>
      <c r="C201" s="347" t="s">
        <v>400</v>
      </c>
      <c r="D201" s="434" t="s">
        <v>399</v>
      </c>
      <c r="E201" s="435"/>
      <c r="F201" s="347" t="s">
        <v>105</v>
      </c>
      <c r="G201" s="348">
        <v>243.5</v>
      </c>
      <c r="H201" s="348">
        <v>0</v>
      </c>
      <c r="I201" s="348">
        <f>G201*AN201</f>
        <v>0</v>
      </c>
      <c r="J201" s="348">
        <f>G201*AO201</f>
        <v>0</v>
      </c>
      <c r="K201" s="348">
        <f>G201*H201</f>
        <v>0</v>
      </c>
      <c r="L201" s="348">
        <v>1E-4</v>
      </c>
      <c r="M201" s="348">
        <f>G201*L201</f>
        <v>2.435E-2</v>
      </c>
      <c r="N201" s="332"/>
      <c r="Y201" s="33">
        <f>IF(AP201="5",BI201,0)</f>
        <v>0</v>
      </c>
      <c r="AA201" s="33">
        <f>IF(AP201="1",BG201,0)</f>
        <v>0</v>
      </c>
      <c r="AB201" s="33">
        <f>IF(AP201="1",BH201,0)</f>
        <v>0</v>
      </c>
      <c r="AC201" s="33">
        <f>IF(AP201="7",BG201,0)</f>
        <v>0</v>
      </c>
      <c r="AD201" s="33">
        <f>IF(AP201="7",BH201,0)</f>
        <v>0</v>
      </c>
      <c r="AE201" s="33">
        <f>IF(AP201="2",BG201,0)</f>
        <v>0</v>
      </c>
      <c r="AF201" s="33">
        <f>IF(AP201="2",BH201,0)</f>
        <v>0</v>
      </c>
      <c r="AG201" s="33">
        <f>IF(AP201="0",BI201,0)</f>
        <v>0</v>
      </c>
      <c r="AH201" s="35" t="s">
        <v>216</v>
      </c>
      <c r="AI201" s="39">
        <f>IF(AM201=0,K201,0)</f>
        <v>0</v>
      </c>
      <c r="AJ201" s="39">
        <f>IF(AM201=0,K201,0)</f>
        <v>0</v>
      </c>
      <c r="AK201" s="39">
        <f>IF(AM201=20,K201,0)</f>
        <v>0</v>
      </c>
      <c r="AM201" s="33">
        <v>20</v>
      </c>
      <c r="AN201" s="33">
        <f>H201*0</f>
        <v>0</v>
      </c>
      <c r="AO201" s="33">
        <f>H201*(1-0)</f>
        <v>0</v>
      </c>
      <c r="AP201" s="40" t="s">
        <v>95</v>
      </c>
      <c r="AU201" s="33">
        <f>AV201+AW201</f>
        <v>0</v>
      </c>
      <c r="AV201" s="33">
        <f>G201*AN201</f>
        <v>0</v>
      </c>
      <c r="AW201" s="33">
        <f>G201*AO201</f>
        <v>0</v>
      </c>
      <c r="AX201" s="36" t="s">
        <v>395</v>
      </c>
      <c r="AY201" s="36" t="s">
        <v>394</v>
      </c>
      <c r="AZ201" s="35" t="s">
        <v>204</v>
      </c>
      <c r="BB201" s="33">
        <f>AV201+AW201</f>
        <v>0</v>
      </c>
      <c r="BC201" s="33">
        <f>H201/(100-BD201)*100</f>
        <v>0</v>
      </c>
      <c r="BD201" s="33">
        <v>0</v>
      </c>
      <c r="BE201" s="33">
        <f>M201</f>
        <v>2.435E-2</v>
      </c>
      <c r="BG201" s="39">
        <f>G201*AN201</f>
        <v>0</v>
      </c>
      <c r="BH201" s="39">
        <f>G201*AO201</f>
        <v>0</v>
      </c>
      <c r="BI201" s="39">
        <f>G201*H201</f>
        <v>0</v>
      </c>
      <c r="BJ201" s="39" t="s">
        <v>92</v>
      </c>
      <c r="BK201" s="33">
        <v>58</v>
      </c>
    </row>
    <row r="202" spans="1:63">
      <c r="A202" s="347" t="s">
        <v>398</v>
      </c>
      <c r="B202" s="347" t="s">
        <v>216</v>
      </c>
      <c r="C202" s="347" t="s">
        <v>397</v>
      </c>
      <c r="D202" s="434" t="s">
        <v>396</v>
      </c>
      <c r="E202" s="435"/>
      <c r="F202" s="347" t="s">
        <v>176</v>
      </c>
      <c r="G202" s="348">
        <v>530</v>
      </c>
      <c r="H202" s="348">
        <v>0</v>
      </c>
      <c r="I202" s="348">
        <f>G202*AN202</f>
        <v>0</v>
      </c>
      <c r="J202" s="348">
        <f>G202*AO202</f>
        <v>0</v>
      </c>
      <c r="K202" s="348">
        <f>G202*H202</f>
        <v>0</v>
      </c>
      <c r="L202" s="348">
        <v>1.9000000000000001E-4</v>
      </c>
      <c r="M202" s="348">
        <f>G202*L202</f>
        <v>0.10070000000000001</v>
      </c>
      <c r="N202" s="332"/>
      <c r="Y202" s="33">
        <f>IF(AP202="5",BI202,0)</f>
        <v>0</v>
      </c>
      <c r="AA202" s="33">
        <f>IF(AP202="1",BG202,0)</f>
        <v>0</v>
      </c>
      <c r="AB202" s="33">
        <f>IF(AP202="1",BH202,0)</f>
        <v>0</v>
      </c>
      <c r="AC202" s="33">
        <f>IF(AP202="7",BG202,0)</f>
        <v>0</v>
      </c>
      <c r="AD202" s="33">
        <f>IF(AP202="7",BH202,0)</f>
        <v>0</v>
      </c>
      <c r="AE202" s="33">
        <f>IF(AP202="2",BG202,0)</f>
        <v>0</v>
      </c>
      <c r="AF202" s="33">
        <f>IF(AP202="2",BH202,0)</f>
        <v>0</v>
      </c>
      <c r="AG202" s="33">
        <f>IF(AP202="0",BI202,0)</f>
        <v>0</v>
      </c>
      <c r="AH202" s="35" t="s">
        <v>216</v>
      </c>
      <c r="AI202" s="39">
        <f>IF(AM202=0,K202,0)</f>
        <v>0</v>
      </c>
      <c r="AJ202" s="39">
        <f>IF(AM202=0,K202,0)</f>
        <v>0</v>
      </c>
      <c r="AK202" s="39">
        <f>IF(AM202=20,K202,0)</f>
        <v>0</v>
      </c>
      <c r="AM202" s="33">
        <v>20</v>
      </c>
      <c r="AN202" s="33">
        <f>H202*0.405496184323582</f>
        <v>0</v>
      </c>
      <c r="AO202" s="33">
        <f>H202*(1-0.405496184323582)</f>
        <v>0</v>
      </c>
      <c r="AP202" s="40" t="s">
        <v>95</v>
      </c>
      <c r="AU202" s="33">
        <f>AV202+AW202</f>
        <v>0</v>
      </c>
      <c r="AV202" s="33">
        <f>G202*AN202</f>
        <v>0</v>
      </c>
      <c r="AW202" s="33">
        <f>G202*AO202</f>
        <v>0</v>
      </c>
      <c r="AX202" s="36" t="s">
        <v>395</v>
      </c>
      <c r="AY202" s="36" t="s">
        <v>394</v>
      </c>
      <c r="AZ202" s="35" t="s">
        <v>204</v>
      </c>
      <c r="BB202" s="33">
        <f>AV202+AW202</f>
        <v>0</v>
      </c>
      <c r="BC202" s="33">
        <f>H202/(100-BD202)*100</f>
        <v>0</v>
      </c>
      <c r="BD202" s="33">
        <v>0</v>
      </c>
      <c r="BE202" s="33">
        <f>M202</f>
        <v>0.10070000000000001</v>
      </c>
      <c r="BG202" s="39">
        <f>G202*AN202</f>
        <v>0</v>
      </c>
      <c r="BH202" s="39">
        <f>G202*AO202</f>
        <v>0</v>
      </c>
      <c r="BI202" s="39">
        <f>G202*H202</f>
        <v>0</v>
      </c>
      <c r="BJ202" s="39" t="s">
        <v>92</v>
      </c>
      <c r="BK202" s="33">
        <v>58</v>
      </c>
    </row>
    <row r="203" spans="1:63">
      <c r="A203" s="343"/>
      <c r="B203" s="344" t="s">
        <v>216</v>
      </c>
      <c r="C203" s="344" t="s">
        <v>393</v>
      </c>
      <c r="D203" s="432" t="s">
        <v>392</v>
      </c>
      <c r="E203" s="433"/>
      <c r="F203" s="343" t="s">
        <v>90</v>
      </c>
      <c r="G203" s="343" t="s">
        <v>90</v>
      </c>
      <c r="H203" s="343" t="s">
        <v>90</v>
      </c>
      <c r="I203" s="345">
        <f>SUM(I204:I204)</f>
        <v>0</v>
      </c>
      <c r="J203" s="345">
        <f>SUM(J204:J204)</f>
        <v>0</v>
      </c>
      <c r="K203" s="345">
        <f>SUM(K204:K204)</f>
        <v>0</v>
      </c>
      <c r="L203" s="346"/>
      <c r="M203" s="345">
        <f>SUM(M204:M204)</f>
        <v>1.5000000000000001E-2</v>
      </c>
      <c r="N203" s="332"/>
      <c r="AH203" s="35" t="s">
        <v>216</v>
      </c>
      <c r="AR203" s="38">
        <f>SUM(AI204:AI204)</f>
        <v>0</v>
      </c>
      <c r="AS203" s="38">
        <f>SUM(AJ204:AJ204)</f>
        <v>0</v>
      </c>
      <c r="AT203" s="38">
        <f>SUM(AK204:AK204)</f>
        <v>0</v>
      </c>
    </row>
    <row r="204" spans="1:63">
      <c r="A204" s="347" t="s">
        <v>391</v>
      </c>
      <c r="B204" s="347" t="s">
        <v>216</v>
      </c>
      <c r="C204" s="347" t="s">
        <v>390</v>
      </c>
      <c r="D204" s="434" t="s">
        <v>389</v>
      </c>
      <c r="E204" s="435"/>
      <c r="F204" s="347" t="s">
        <v>105</v>
      </c>
      <c r="G204" s="348">
        <v>150</v>
      </c>
      <c r="H204" s="348">
        <v>0</v>
      </c>
      <c r="I204" s="348">
        <f>G204*AN204</f>
        <v>0</v>
      </c>
      <c r="J204" s="348">
        <f>G204*AO204</f>
        <v>0</v>
      </c>
      <c r="K204" s="348">
        <f>G204*H204</f>
        <v>0</v>
      </c>
      <c r="L204" s="348">
        <v>1E-4</v>
      </c>
      <c r="M204" s="348">
        <f>G204*L204</f>
        <v>1.5000000000000001E-2</v>
      </c>
      <c r="N204" s="332"/>
      <c r="Y204" s="33">
        <f>IF(AP204="5",BI204,0)</f>
        <v>0</v>
      </c>
      <c r="AA204" s="33">
        <f>IF(AP204="1",BG204,0)</f>
        <v>0</v>
      </c>
      <c r="AB204" s="33">
        <f>IF(AP204="1",BH204,0)</f>
        <v>0</v>
      </c>
      <c r="AC204" s="33">
        <f>IF(AP204="7",BG204,0)</f>
        <v>0</v>
      </c>
      <c r="AD204" s="33">
        <f>IF(AP204="7",BH204,0)</f>
        <v>0</v>
      </c>
      <c r="AE204" s="33">
        <f>IF(AP204="2",BG204,0)</f>
        <v>0</v>
      </c>
      <c r="AF204" s="33">
        <f>IF(AP204="2",BH204,0)</f>
        <v>0</v>
      </c>
      <c r="AG204" s="33">
        <f>IF(AP204="0",BI204,0)</f>
        <v>0</v>
      </c>
      <c r="AH204" s="35" t="s">
        <v>216</v>
      </c>
      <c r="AI204" s="39">
        <f>IF(AM204=0,K204,0)</f>
        <v>0</v>
      </c>
      <c r="AJ204" s="39">
        <f>IF(AM204=0,K204,0)</f>
        <v>0</v>
      </c>
      <c r="AK204" s="39">
        <f>IF(AM204=20,K204,0)</f>
        <v>0</v>
      </c>
      <c r="AM204" s="33">
        <v>20</v>
      </c>
      <c r="AN204" s="33">
        <f>H204*0</f>
        <v>0</v>
      </c>
      <c r="AO204" s="33">
        <f>H204*(1-0)</f>
        <v>0</v>
      </c>
      <c r="AP204" s="40" t="s">
        <v>380</v>
      </c>
      <c r="AU204" s="33">
        <f>AV204+AW204</f>
        <v>0</v>
      </c>
      <c r="AV204" s="33">
        <f>G204*AN204</f>
        <v>0</v>
      </c>
      <c r="AW204" s="33">
        <f>G204*AO204</f>
        <v>0</v>
      </c>
      <c r="AX204" s="36" t="s">
        <v>388</v>
      </c>
      <c r="AY204" s="36" t="s">
        <v>387</v>
      </c>
      <c r="AZ204" s="35" t="s">
        <v>204</v>
      </c>
      <c r="BB204" s="33">
        <f>AV204+AW204</f>
        <v>0</v>
      </c>
      <c r="BC204" s="33">
        <f>H204/(100-BD204)*100</f>
        <v>0</v>
      </c>
      <c r="BD204" s="33">
        <v>0</v>
      </c>
      <c r="BE204" s="33">
        <f>M204</f>
        <v>1.5000000000000001E-2</v>
      </c>
      <c r="BG204" s="39">
        <f>G204*AN204</f>
        <v>0</v>
      </c>
      <c r="BH204" s="39">
        <f>G204*AO204</f>
        <v>0</v>
      </c>
      <c r="BI204" s="39">
        <f>G204*H204</f>
        <v>0</v>
      </c>
      <c r="BJ204" s="39" t="s">
        <v>92</v>
      </c>
      <c r="BK204" s="33">
        <v>713</v>
      </c>
    </row>
    <row r="205" spans="1:63">
      <c r="A205" s="349"/>
      <c r="B205" s="349"/>
      <c r="C205" s="350" t="s">
        <v>29</v>
      </c>
      <c r="D205" s="436" t="s">
        <v>386</v>
      </c>
      <c r="E205" s="437"/>
      <c r="F205" s="437"/>
      <c r="G205" s="437"/>
      <c r="H205" s="437"/>
      <c r="I205" s="437"/>
      <c r="J205" s="437"/>
      <c r="K205" s="437"/>
      <c r="L205" s="437"/>
      <c r="M205" s="437"/>
      <c r="N205" s="332"/>
    </row>
    <row r="206" spans="1:63">
      <c r="A206" s="343"/>
      <c r="B206" s="344" t="s">
        <v>216</v>
      </c>
      <c r="C206" s="344" t="s">
        <v>385</v>
      </c>
      <c r="D206" s="432" t="s">
        <v>384</v>
      </c>
      <c r="E206" s="433"/>
      <c r="F206" s="343" t="s">
        <v>90</v>
      </c>
      <c r="G206" s="343" t="s">
        <v>90</v>
      </c>
      <c r="H206" s="343" t="s">
        <v>90</v>
      </c>
      <c r="I206" s="345">
        <f>SUM(I207:I207)</f>
        <v>0</v>
      </c>
      <c r="J206" s="345">
        <f>SUM(J207:J207)</f>
        <v>0</v>
      </c>
      <c r="K206" s="345">
        <f>SUM(K207:K207)</f>
        <v>0</v>
      </c>
      <c r="L206" s="346"/>
      <c r="M206" s="345">
        <f>SUM(M207:M207)</f>
        <v>1.8170000000000002E-2</v>
      </c>
      <c r="N206" s="332"/>
      <c r="AH206" s="35" t="s">
        <v>216</v>
      </c>
      <c r="AR206" s="38">
        <f>SUM(AI207:AI207)</f>
        <v>0</v>
      </c>
      <c r="AS206" s="38">
        <f>SUM(AJ207:AJ207)</f>
        <v>0</v>
      </c>
      <c r="AT206" s="38">
        <f>SUM(AK207:AK207)</f>
        <v>0</v>
      </c>
    </row>
    <row r="207" spans="1:63">
      <c r="A207" s="347" t="s">
        <v>383</v>
      </c>
      <c r="B207" s="347" t="s">
        <v>216</v>
      </c>
      <c r="C207" s="347" t="s">
        <v>382</v>
      </c>
      <c r="D207" s="434" t="s">
        <v>381</v>
      </c>
      <c r="E207" s="435"/>
      <c r="F207" s="347" t="s">
        <v>105</v>
      </c>
      <c r="G207" s="348">
        <v>79</v>
      </c>
      <c r="H207" s="348">
        <v>0</v>
      </c>
      <c r="I207" s="348">
        <f>G207*AN207</f>
        <v>0</v>
      </c>
      <c r="J207" s="348">
        <f>G207*AO207</f>
        <v>0</v>
      </c>
      <c r="K207" s="348">
        <f>G207*H207</f>
        <v>0</v>
      </c>
      <c r="L207" s="348">
        <v>2.3000000000000001E-4</v>
      </c>
      <c r="M207" s="348">
        <f>G207*L207</f>
        <v>1.8170000000000002E-2</v>
      </c>
      <c r="N207" s="332"/>
      <c r="Y207" s="33">
        <f>IF(AP207="5",BI207,0)</f>
        <v>0</v>
      </c>
      <c r="AA207" s="33">
        <f>IF(AP207="1",BG207,0)</f>
        <v>0</v>
      </c>
      <c r="AB207" s="33">
        <f>IF(AP207="1",BH207,0)</f>
        <v>0</v>
      </c>
      <c r="AC207" s="33">
        <f>IF(AP207="7",BG207,0)</f>
        <v>0</v>
      </c>
      <c r="AD207" s="33">
        <f>IF(AP207="7",BH207,0)</f>
        <v>0</v>
      </c>
      <c r="AE207" s="33">
        <f>IF(AP207="2",BG207,0)</f>
        <v>0</v>
      </c>
      <c r="AF207" s="33">
        <f>IF(AP207="2",BH207,0)</f>
        <v>0</v>
      </c>
      <c r="AG207" s="33">
        <f>IF(AP207="0",BI207,0)</f>
        <v>0</v>
      </c>
      <c r="AH207" s="35" t="s">
        <v>216</v>
      </c>
      <c r="AI207" s="39">
        <f>IF(AM207=0,K207,0)</f>
        <v>0</v>
      </c>
      <c r="AJ207" s="39">
        <f>IF(AM207=0,K207,0)</f>
        <v>0</v>
      </c>
      <c r="AK207" s="39">
        <f>IF(AM207=20,K207,0)</f>
        <v>0</v>
      </c>
      <c r="AM207" s="33">
        <v>20</v>
      </c>
      <c r="AN207" s="33">
        <f>H207*0.69367191859454</f>
        <v>0</v>
      </c>
      <c r="AO207" s="33">
        <f>H207*(1-0.69367191859454)</f>
        <v>0</v>
      </c>
      <c r="AP207" s="40" t="s">
        <v>380</v>
      </c>
      <c r="AU207" s="33">
        <f>AV207+AW207</f>
        <v>0</v>
      </c>
      <c r="AV207" s="33">
        <f>G207*AN207</f>
        <v>0</v>
      </c>
      <c r="AW207" s="33">
        <f>G207*AO207</f>
        <v>0</v>
      </c>
      <c r="AX207" s="36" t="s">
        <v>379</v>
      </c>
      <c r="AY207" s="36" t="s">
        <v>378</v>
      </c>
      <c r="AZ207" s="35" t="s">
        <v>204</v>
      </c>
      <c r="BB207" s="33">
        <f>AV207+AW207</f>
        <v>0</v>
      </c>
      <c r="BC207" s="33">
        <f>H207/(100-BD207)*100</f>
        <v>0</v>
      </c>
      <c r="BD207" s="33">
        <v>0</v>
      </c>
      <c r="BE207" s="33">
        <f>M207</f>
        <v>1.8170000000000002E-2</v>
      </c>
      <c r="BG207" s="39">
        <f>G207*AN207</f>
        <v>0</v>
      </c>
      <c r="BH207" s="39">
        <f>G207*AO207</f>
        <v>0</v>
      </c>
      <c r="BI207" s="39">
        <f>G207*H207</f>
        <v>0</v>
      </c>
      <c r="BJ207" s="39" t="s">
        <v>92</v>
      </c>
      <c r="BK207" s="33">
        <v>771</v>
      </c>
    </row>
    <row r="208" spans="1:63">
      <c r="A208" s="343"/>
      <c r="B208" s="344" t="s">
        <v>216</v>
      </c>
      <c r="C208" s="344" t="s">
        <v>139</v>
      </c>
      <c r="D208" s="432" t="s">
        <v>147</v>
      </c>
      <c r="E208" s="433"/>
      <c r="F208" s="343" t="s">
        <v>90</v>
      </c>
      <c r="G208" s="343" t="s">
        <v>90</v>
      </c>
      <c r="H208" s="343" t="s">
        <v>90</v>
      </c>
      <c r="I208" s="345">
        <f>SUM(I209:I210)</f>
        <v>0</v>
      </c>
      <c r="J208" s="345">
        <f>SUM(J209:J210)</f>
        <v>0</v>
      </c>
      <c r="K208" s="345">
        <f>SUM(K209:K210)</f>
        <v>0</v>
      </c>
      <c r="L208" s="346"/>
      <c r="M208" s="345">
        <f>SUM(M209:M210)</f>
        <v>0</v>
      </c>
      <c r="N208" s="332"/>
      <c r="AH208" s="35" t="s">
        <v>216</v>
      </c>
      <c r="AR208" s="38">
        <f>SUM(AI209:AI210)</f>
        <v>0</v>
      </c>
      <c r="AS208" s="38">
        <f>SUM(AJ209:AJ210)</f>
        <v>0</v>
      </c>
      <c r="AT208" s="38">
        <f>SUM(AK209:AK210)</f>
        <v>0</v>
      </c>
    </row>
    <row r="209" spans="1:63">
      <c r="A209" s="353" t="s">
        <v>355</v>
      </c>
      <c r="B209" s="353" t="s">
        <v>216</v>
      </c>
      <c r="C209" s="353" t="s">
        <v>377</v>
      </c>
      <c r="D209" s="440" t="s">
        <v>376</v>
      </c>
      <c r="E209" s="435"/>
      <c r="F209" s="353" t="s">
        <v>143</v>
      </c>
      <c r="G209" s="354">
        <v>500.6</v>
      </c>
      <c r="H209" s="348">
        <v>0</v>
      </c>
      <c r="I209" s="354">
        <f>G209*AN209</f>
        <v>0</v>
      </c>
      <c r="J209" s="354">
        <f>G209*AO209</f>
        <v>0</v>
      </c>
      <c r="K209" s="354">
        <f>G209*H209</f>
        <v>0</v>
      </c>
      <c r="L209" s="354">
        <v>0</v>
      </c>
      <c r="M209" s="354">
        <f>G209*L209</f>
        <v>0</v>
      </c>
      <c r="Y209" s="33">
        <f>IF(AP209="5",BI209,0)</f>
        <v>0</v>
      </c>
      <c r="AA209" s="33">
        <f>IF(AP209="1",BG209,0)</f>
        <v>0</v>
      </c>
      <c r="AB209" s="33">
        <f>IF(AP209="1",BH209,0)</f>
        <v>0</v>
      </c>
      <c r="AC209" s="33">
        <f>IF(AP209="7",BG209,0)</f>
        <v>0</v>
      </c>
      <c r="AD209" s="33">
        <f>IF(AP209="7",BH209,0)</f>
        <v>0</v>
      </c>
      <c r="AE209" s="33">
        <f>IF(AP209="2",BG209,0)</f>
        <v>0</v>
      </c>
      <c r="AF209" s="33">
        <f>IF(AP209="2",BH209,0)</f>
        <v>0</v>
      </c>
      <c r="AG209" s="33">
        <f>IF(AP209="0",BI209,0)</f>
        <v>0</v>
      </c>
      <c r="AH209" s="35" t="s">
        <v>216</v>
      </c>
      <c r="AI209" s="39">
        <f>IF(AM209=0,K209,0)</f>
        <v>0</v>
      </c>
      <c r="AJ209" s="39">
        <f>IF(AM209=0,K209,0)</f>
        <v>0</v>
      </c>
      <c r="AK209" s="39">
        <f>IF(AM209=20,K209,0)</f>
        <v>0</v>
      </c>
      <c r="AM209" s="33">
        <v>20</v>
      </c>
      <c r="AN209" s="33">
        <f>H209*0</f>
        <v>0</v>
      </c>
      <c r="AO209" s="33">
        <f>H209*(1-0)</f>
        <v>0</v>
      </c>
      <c r="AP209" s="40" t="s">
        <v>142</v>
      </c>
      <c r="AU209" s="33">
        <f>AV209+AW209</f>
        <v>0</v>
      </c>
      <c r="AV209" s="33">
        <f>G209*AN209</f>
        <v>0</v>
      </c>
      <c r="AW209" s="33">
        <f>G209*AO209</f>
        <v>0</v>
      </c>
      <c r="AX209" s="36" t="s">
        <v>141</v>
      </c>
      <c r="AY209" s="36" t="s">
        <v>373</v>
      </c>
      <c r="AZ209" s="35" t="s">
        <v>204</v>
      </c>
      <c r="BB209" s="33">
        <f>AV209+AW209</f>
        <v>0</v>
      </c>
      <c r="BC209" s="33">
        <f>H209/(100-BD209)*100</f>
        <v>0</v>
      </c>
      <c r="BD209" s="33">
        <v>0</v>
      </c>
      <c r="BE209" s="33">
        <f>M209</f>
        <v>0</v>
      </c>
      <c r="BG209" s="39">
        <f>G209*AN209</f>
        <v>0</v>
      </c>
      <c r="BH209" s="39">
        <f>G209*AO209</f>
        <v>0</v>
      </c>
      <c r="BI209" s="39">
        <f>G209*H209</f>
        <v>0</v>
      </c>
      <c r="BJ209" s="39" t="s">
        <v>92</v>
      </c>
      <c r="BK209" s="33" t="s">
        <v>139</v>
      </c>
    </row>
    <row r="210" spans="1:63">
      <c r="A210" s="347" t="s">
        <v>375</v>
      </c>
      <c r="B210" s="347" t="s">
        <v>216</v>
      </c>
      <c r="C210" s="347" t="s">
        <v>153</v>
      </c>
      <c r="D210" s="434" t="s">
        <v>374</v>
      </c>
      <c r="E210" s="435"/>
      <c r="F210" s="347" t="s">
        <v>151</v>
      </c>
      <c r="G210" s="348">
        <v>1251</v>
      </c>
      <c r="H210" s="348">
        <v>0</v>
      </c>
      <c r="I210" s="348">
        <f>G210*AN210</f>
        <v>0</v>
      </c>
      <c r="J210" s="348">
        <f>G210*AO210</f>
        <v>0</v>
      </c>
      <c r="K210" s="348">
        <f>G210*H210</f>
        <v>0</v>
      </c>
      <c r="L210" s="348">
        <v>0</v>
      </c>
      <c r="M210" s="348">
        <f>G210*L210</f>
        <v>0</v>
      </c>
      <c r="N210" s="332"/>
      <c r="Y210" s="33">
        <f>IF(AP210="5",BI210,0)</f>
        <v>0</v>
      </c>
      <c r="AA210" s="33">
        <f>IF(AP210="1",BG210,0)</f>
        <v>0</v>
      </c>
      <c r="AB210" s="33">
        <f>IF(AP210="1",BH210,0)</f>
        <v>0</v>
      </c>
      <c r="AC210" s="33">
        <f>IF(AP210="7",BG210,0)</f>
        <v>0</v>
      </c>
      <c r="AD210" s="33">
        <f>IF(AP210="7",BH210,0)</f>
        <v>0</v>
      </c>
      <c r="AE210" s="33">
        <f>IF(AP210="2",BG210,0)</f>
        <v>0</v>
      </c>
      <c r="AF210" s="33">
        <f>IF(AP210="2",BH210,0)</f>
        <v>0</v>
      </c>
      <c r="AG210" s="33">
        <f>IF(AP210="0",BI210,0)</f>
        <v>0</v>
      </c>
      <c r="AH210" s="35" t="s">
        <v>216</v>
      </c>
      <c r="AI210" s="39">
        <f>IF(AM210=0,K210,0)</f>
        <v>0</v>
      </c>
      <c r="AJ210" s="39">
        <f>IF(AM210=0,K210,0)</f>
        <v>0</v>
      </c>
      <c r="AK210" s="39">
        <f>IF(AM210=20,K210,0)</f>
        <v>0</v>
      </c>
      <c r="AM210" s="33">
        <v>20</v>
      </c>
      <c r="AN210" s="33">
        <f>H210*0</f>
        <v>0</v>
      </c>
      <c r="AO210" s="33">
        <f>H210*(1-0)</f>
        <v>0</v>
      </c>
      <c r="AP210" s="40" t="s">
        <v>142</v>
      </c>
      <c r="AU210" s="33">
        <f>AV210+AW210</f>
        <v>0</v>
      </c>
      <c r="AV210" s="33">
        <f>G210*AN210</f>
        <v>0</v>
      </c>
      <c r="AW210" s="33">
        <f>G210*AO210</f>
        <v>0</v>
      </c>
      <c r="AX210" s="36" t="s">
        <v>141</v>
      </c>
      <c r="AY210" s="36" t="s">
        <v>373</v>
      </c>
      <c r="AZ210" s="35" t="s">
        <v>204</v>
      </c>
      <c r="BB210" s="33">
        <f>AV210+AW210</f>
        <v>0</v>
      </c>
      <c r="BC210" s="33">
        <f>H210/(100-BD210)*100</f>
        <v>0</v>
      </c>
      <c r="BD210" s="33">
        <v>0</v>
      </c>
      <c r="BE210" s="33">
        <f>M210</f>
        <v>0</v>
      </c>
      <c r="BG210" s="39">
        <f>G210*AN210</f>
        <v>0</v>
      </c>
      <c r="BH210" s="39">
        <f>G210*AO210</f>
        <v>0</v>
      </c>
      <c r="BI210" s="39">
        <f>G210*H210</f>
        <v>0</v>
      </c>
      <c r="BJ210" s="39" t="s">
        <v>92</v>
      </c>
      <c r="BK210" s="33" t="s">
        <v>139</v>
      </c>
    </row>
    <row r="211" spans="1:63" ht="38.450000000000003" customHeight="1">
      <c r="A211" s="349"/>
      <c r="B211" s="349"/>
      <c r="C211" s="350" t="s">
        <v>29</v>
      </c>
      <c r="D211" s="436" t="s">
        <v>372</v>
      </c>
      <c r="E211" s="437"/>
      <c r="F211" s="437"/>
      <c r="G211" s="437"/>
      <c r="H211" s="437"/>
      <c r="I211" s="437"/>
      <c r="J211" s="437"/>
      <c r="K211" s="437"/>
      <c r="L211" s="437"/>
      <c r="M211" s="437"/>
      <c r="N211" s="332"/>
    </row>
    <row r="212" spans="1:63">
      <c r="A212" s="343"/>
      <c r="B212" s="344" t="s">
        <v>216</v>
      </c>
      <c r="C212" s="344"/>
      <c r="D212" s="432" t="s">
        <v>47</v>
      </c>
      <c r="E212" s="433"/>
      <c r="F212" s="343" t="s">
        <v>90</v>
      </c>
      <c r="G212" s="343" t="s">
        <v>90</v>
      </c>
      <c r="H212" s="343" t="s">
        <v>90</v>
      </c>
      <c r="I212" s="345">
        <f>SUM(I213:I219)</f>
        <v>0</v>
      </c>
      <c r="J212" s="345">
        <f>SUM(J213:J219)</f>
        <v>0</v>
      </c>
      <c r="K212" s="345">
        <f>SUM(K213:K219)</f>
        <v>0</v>
      </c>
      <c r="L212" s="346"/>
      <c r="M212" s="345">
        <f>SUM(M213:M219)</f>
        <v>369.81760000000003</v>
      </c>
      <c r="N212" s="332"/>
      <c r="AH212" s="35" t="s">
        <v>216</v>
      </c>
      <c r="AR212" s="38">
        <f>SUM(AI213:AI219)</f>
        <v>0</v>
      </c>
      <c r="AS212" s="38">
        <f>SUM(AJ213:AJ219)</f>
        <v>0</v>
      </c>
      <c r="AT212" s="38">
        <f>SUM(AK213:AK219)</f>
        <v>0</v>
      </c>
    </row>
    <row r="213" spans="1:63">
      <c r="A213" s="351" t="s">
        <v>371</v>
      </c>
      <c r="B213" s="351" t="s">
        <v>216</v>
      </c>
      <c r="C213" s="351" t="s">
        <v>370</v>
      </c>
      <c r="D213" s="438" t="s">
        <v>369</v>
      </c>
      <c r="E213" s="439"/>
      <c r="F213" s="351" t="s">
        <v>143</v>
      </c>
      <c r="G213" s="352">
        <v>200.3</v>
      </c>
      <c r="H213" s="348">
        <v>0</v>
      </c>
      <c r="I213" s="352">
        <f>G213*AN213</f>
        <v>0</v>
      </c>
      <c r="J213" s="352">
        <f>G213*AO213</f>
        <v>0</v>
      </c>
      <c r="K213" s="352">
        <f>G213*H213</f>
        <v>0</v>
      </c>
      <c r="L213" s="352">
        <v>1</v>
      </c>
      <c r="M213" s="352">
        <f>G213*L213</f>
        <v>200.3</v>
      </c>
      <c r="N213" s="332"/>
      <c r="Y213" s="33">
        <f>IF(AP213="5",BI213,0)</f>
        <v>0</v>
      </c>
      <c r="AA213" s="33">
        <f>IF(AP213="1",BG213,0)</f>
        <v>0</v>
      </c>
      <c r="AB213" s="33">
        <f>IF(AP213="1",BH213,0)</f>
        <v>0</v>
      </c>
      <c r="AC213" s="33">
        <f>IF(AP213="7",BG213,0)</f>
        <v>0</v>
      </c>
      <c r="AD213" s="33">
        <f>IF(AP213="7",BH213,0)</f>
        <v>0</v>
      </c>
      <c r="AE213" s="33">
        <f>IF(AP213="2",BG213,0)</f>
        <v>0</v>
      </c>
      <c r="AF213" s="33">
        <f>IF(AP213="2",BH213,0)</f>
        <v>0</v>
      </c>
      <c r="AG213" s="33">
        <f>IF(AP213="0",BI213,0)</f>
        <v>0</v>
      </c>
      <c r="AH213" s="35" t="s">
        <v>216</v>
      </c>
      <c r="AI213" s="34">
        <f>IF(AM213=0,K213,0)</f>
        <v>0</v>
      </c>
      <c r="AJ213" s="34">
        <f>IF(AM213=0,K213,0)</f>
        <v>0</v>
      </c>
      <c r="AK213" s="34">
        <f>IF(AM213=20,K213,0)</f>
        <v>0</v>
      </c>
      <c r="AM213" s="33">
        <v>20</v>
      </c>
      <c r="AN213" s="33">
        <f>H213*1</f>
        <v>0</v>
      </c>
      <c r="AO213" s="33">
        <f>H213*(1-1)</f>
        <v>0</v>
      </c>
      <c r="AP213" s="37" t="s">
        <v>86</v>
      </c>
      <c r="AU213" s="33">
        <f>AV213+AW213</f>
        <v>0</v>
      </c>
      <c r="AV213" s="33">
        <f>G213*AN213</f>
        <v>0</v>
      </c>
      <c r="AW213" s="33">
        <f>G213*AO213</f>
        <v>0</v>
      </c>
      <c r="AX213" s="36" t="s">
        <v>85</v>
      </c>
      <c r="AY213" s="36" t="s">
        <v>357</v>
      </c>
      <c r="AZ213" s="35" t="s">
        <v>204</v>
      </c>
      <c r="BB213" s="33">
        <f>AV213+AW213</f>
        <v>0</v>
      </c>
      <c r="BC213" s="33">
        <f>H213/(100-BD213)*100</f>
        <v>0</v>
      </c>
      <c r="BD213" s="33">
        <v>0</v>
      </c>
      <c r="BE213" s="33">
        <f>M213</f>
        <v>200.3</v>
      </c>
      <c r="BG213" s="34">
        <f>G213*AN213</f>
        <v>0</v>
      </c>
      <c r="BH213" s="34">
        <f>G213*AO213</f>
        <v>0</v>
      </c>
      <c r="BI213" s="34">
        <f>G213*H213</f>
        <v>0</v>
      </c>
      <c r="BJ213" s="34" t="s">
        <v>82</v>
      </c>
      <c r="BK213" s="33"/>
    </row>
    <row r="214" spans="1:63">
      <c r="A214" s="349"/>
      <c r="B214" s="349"/>
      <c r="C214" s="350" t="s">
        <v>29</v>
      </c>
      <c r="D214" s="436" t="s">
        <v>368</v>
      </c>
      <c r="E214" s="437"/>
      <c r="F214" s="437"/>
      <c r="G214" s="437"/>
      <c r="H214" s="437"/>
      <c r="I214" s="437"/>
      <c r="J214" s="437"/>
      <c r="K214" s="437"/>
      <c r="L214" s="437"/>
      <c r="M214" s="437"/>
      <c r="N214" s="332"/>
    </row>
    <row r="215" spans="1:63">
      <c r="A215" s="351" t="s">
        <v>367</v>
      </c>
      <c r="B215" s="351" t="s">
        <v>216</v>
      </c>
      <c r="C215" s="351" t="s">
        <v>366</v>
      </c>
      <c r="D215" s="438" t="s">
        <v>365</v>
      </c>
      <c r="E215" s="439"/>
      <c r="F215" s="351" t="s">
        <v>143</v>
      </c>
      <c r="G215" s="352">
        <v>150.30000000000001</v>
      </c>
      <c r="H215" s="348">
        <v>0</v>
      </c>
      <c r="I215" s="352">
        <f>G215*AN215</f>
        <v>0</v>
      </c>
      <c r="J215" s="352">
        <f>G215*AO215</f>
        <v>0</v>
      </c>
      <c r="K215" s="352">
        <f>G215*H215</f>
        <v>0</v>
      </c>
      <c r="L215" s="352">
        <v>1</v>
      </c>
      <c r="M215" s="352">
        <f>G215*L215</f>
        <v>150.30000000000001</v>
      </c>
      <c r="N215" s="332"/>
      <c r="Y215" s="33">
        <f>IF(AP215="5",BI215,0)</f>
        <v>0</v>
      </c>
      <c r="AA215" s="33">
        <f>IF(AP215="1",BG215,0)</f>
        <v>0</v>
      </c>
      <c r="AB215" s="33">
        <f>IF(AP215="1",BH215,0)</f>
        <v>0</v>
      </c>
      <c r="AC215" s="33">
        <f>IF(AP215="7",BG215,0)</f>
        <v>0</v>
      </c>
      <c r="AD215" s="33">
        <f>IF(AP215="7",BH215,0)</f>
        <v>0</v>
      </c>
      <c r="AE215" s="33">
        <f>IF(AP215="2",BG215,0)</f>
        <v>0</v>
      </c>
      <c r="AF215" s="33">
        <f>IF(AP215="2",BH215,0)</f>
        <v>0</v>
      </c>
      <c r="AG215" s="33">
        <f>IF(AP215="0",BI215,0)</f>
        <v>0</v>
      </c>
      <c r="AH215" s="35" t="s">
        <v>216</v>
      </c>
      <c r="AI215" s="34">
        <f>IF(AM215=0,K215,0)</f>
        <v>0</v>
      </c>
      <c r="AJ215" s="34">
        <f>IF(AM215=0,K215,0)</f>
        <v>0</v>
      </c>
      <c r="AK215" s="34">
        <f>IF(AM215=20,K215,0)</f>
        <v>0</v>
      </c>
      <c r="AM215" s="33">
        <v>20</v>
      </c>
      <c r="AN215" s="33">
        <f>H215*1</f>
        <v>0</v>
      </c>
      <c r="AO215" s="33">
        <f>H215*(1-1)</f>
        <v>0</v>
      </c>
      <c r="AP215" s="37" t="s">
        <v>86</v>
      </c>
      <c r="AU215" s="33">
        <f>AV215+AW215</f>
        <v>0</v>
      </c>
      <c r="AV215" s="33">
        <f>G215*AN215</f>
        <v>0</v>
      </c>
      <c r="AW215" s="33">
        <f>G215*AO215</f>
        <v>0</v>
      </c>
      <c r="AX215" s="36" t="s">
        <v>85</v>
      </c>
      <c r="AY215" s="36" t="s">
        <v>357</v>
      </c>
      <c r="AZ215" s="35" t="s">
        <v>204</v>
      </c>
      <c r="BB215" s="33">
        <f>AV215+AW215</f>
        <v>0</v>
      </c>
      <c r="BC215" s="33">
        <f>H215/(100-BD215)*100</f>
        <v>0</v>
      </c>
      <c r="BD215" s="33">
        <v>0</v>
      </c>
      <c r="BE215" s="33">
        <f>M215</f>
        <v>150.30000000000001</v>
      </c>
      <c r="BG215" s="34">
        <f>G215*AN215</f>
        <v>0</v>
      </c>
      <c r="BH215" s="34">
        <f>G215*AO215</f>
        <v>0</v>
      </c>
      <c r="BI215" s="34">
        <f>G215*H215</f>
        <v>0</v>
      </c>
      <c r="BJ215" s="34" t="s">
        <v>82</v>
      </c>
      <c r="BK215" s="33"/>
    </row>
    <row r="216" spans="1:63">
      <c r="A216" s="349"/>
      <c r="B216" s="349"/>
      <c r="C216" s="350" t="s">
        <v>29</v>
      </c>
      <c r="D216" s="436" t="s">
        <v>364</v>
      </c>
      <c r="E216" s="437"/>
      <c r="F216" s="437"/>
      <c r="G216" s="437"/>
      <c r="H216" s="437"/>
      <c r="I216" s="437"/>
      <c r="J216" s="437"/>
      <c r="K216" s="437"/>
      <c r="L216" s="437"/>
      <c r="M216" s="437"/>
      <c r="N216" s="332"/>
    </row>
    <row r="217" spans="1:63">
      <c r="A217" s="351" t="s">
        <v>363</v>
      </c>
      <c r="B217" s="351" t="s">
        <v>216</v>
      </c>
      <c r="C217" s="351" t="s">
        <v>362</v>
      </c>
      <c r="D217" s="438" t="s">
        <v>361</v>
      </c>
      <c r="E217" s="439"/>
      <c r="F217" s="351" t="s">
        <v>143</v>
      </c>
      <c r="G217" s="352">
        <v>19</v>
      </c>
      <c r="H217" s="348">
        <v>0</v>
      </c>
      <c r="I217" s="352">
        <f>G217*AN217</f>
        <v>0</v>
      </c>
      <c r="J217" s="352">
        <f>G217*AO217</f>
        <v>0</v>
      </c>
      <c r="K217" s="352">
        <f>G217*H217</f>
        <v>0</v>
      </c>
      <c r="L217" s="352">
        <v>1</v>
      </c>
      <c r="M217" s="352">
        <f>G217*L217</f>
        <v>19</v>
      </c>
      <c r="N217" s="332"/>
      <c r="Y217" s="33">
        <f>IF(AP217="5",BI217,0)</f>
        <v>0</v>
      </c>
      <c r="AA217" s="33">
        <f>IF(AP217="1",BG217,0)</f>
        <v>0</v>
      </c>
      <c r="AB217" s="33">
        <f>IF(AP217="1",BH217,0)</f>
        <v>0</v>
      </c>
      <c r="AC217" s="33">
        <f>IF(AP217="7",BG217,0)</f>
        <v>0</v>
      </c>
      <c r="AD217" s="33">
        <f>IF(AP217="7",BH217,0)</f>
        <v>0</v>
      </c>
      <c r="AE217" s="33">
        <f>IF(AP217="2",BG217,0)</f>
        <v>0</v>
      </c>
      <c r="AF217" s="33">
        <f>IF(AP217="2",BH217,0)</f>
        <v>0</v>
      </c>
      <c r="AG217" s="33">
        <f>IF(AP217="0",BI217,0)</f>
        <v>0</v>
      </c>
      <c r="AH217" s="35" t="s">
        <v>216</v>
      </c>
      <c r="AI217" s="34">
        <f>IF(AM217=0,K217,0)</f>
        <v>0</v>
      </c>
      <c r="AJ217" s="34">
        <f>IF(AM217=0,K217,0)</f>
        <v>0</v>
      </c>
      <c r="AK217" s="34">
        <f>IF(AM217=20,K217,0)</f>
        <v>0</v>
      </c>
      <c r="AM217" s="33">
        <v>20</v>
      </c>
      <c r="AN217" s="33">
        <f>H217*1</f>
        <v>0</v>
      </c>
      <c r="AO217" s="33">
        <f>H217*(1-1)</f>
        <v>0</v>
      </c>
      <c r="AP217" s="37" t="s">
        <v>86</v>
      </c>
      <c r="AU217" s="33">
        <f>AV217+AW217</f>
        <v>0</v>
      </c>
      <c r="AV217" s="33">
        <f>G217*AN217</f>
        <v>0</v>
      </c>
      <c r="AW217" s="33">
        <f>G217*AO217</f>
        <v>0</v>
      </c>
      <c r="AX217" s="36" t="s">
        <v>85</v>
      </c>
      <c r="AY217" s="36" t="s">
        <v>357</v>
      </c>
      <c r="AZ217" s="35" t="s">
        <v>204</v>
      </c>
      <c r="BB217" s="33">
        <f>AV217+AW217</f>
        <v>0</v>
      </c>
      <c r="BC217" s="33">
        <f>H217/(100-BD217)*100</f>
        <v>0</v>
      </c>
      <c r="BD217" s="33">
        <v>0</v>
      </c>
      <c r="BE217" s="33">
        <f>M217</f>
        <v>19</v>
      </c>
      <c r="BG217" s="34">
        <f>G217*AN217</f>
        <v>0</v>
      </c>
      <c r="BH217" s="34">
        <f>G217*AO217</f>
        <v>0</v>
      </c>
      <c r="BI217" s="34">
        <f>G217*H217</f>
        <v>0</v>
      </c>
      <c r="BJ217" s="34" t="s">
        <v>82</v>
      </c>
      <c r="BK217" s="33"/>
    </row>
    <row r="218" spans="1:63">
      <c r="A218" s="349"/>
      <c r="B218" s="349"/>
      <c r="C218" s="350" t="s">
        <v>29</v>
      </c>
      <c r="D218" s="436" t="s">
        <v>360</v>
      </c>
      <c r="E218" s="437"/>
      <c r="F218" s="437"/>
      <c r="G218" s="437"/>
      <c r="H218" s="437"/>
      <c r="I218" s="437"/>
      <c r="J218" s="437"/>
      <c r="K218" s="437"/>
      <c r="L218" s="437"/>
      <c r="M218" s="437"/>
      <c r="N218" s="332"/>
    </row>
    <row r="219" spans="1:63">
      <c r="A219" s="351" t="s">
        <v>359</v>
      </c>
      <c r="B219" s="351" t="s">
        <v>216</v>
      </c>
      <c r="C219" s="351" t="s">
        <v>102</v>
      </c>
      <c r="D219" s="438" t="s">
        <v>358</v>
      </c>
      <c r="E219" s="439"/>
      <c r="F219" s="351" t="s">
        <v>100</v>
      </c>
      <c r="G219" s="352">
        <v>272</v>
      </c>
      <c r="H219" s="348">
        <v>0</v>
      </c>
      <c r="I219" s="352">
        <f>G219*AN219</f>
        <v>0</v>
      </c>
      <c r="J219" s="352">
        <f>G219*AO219</f>
        <v>0</v>
      </c>
      <c r="K219" s="352">
        <f>G219*H219</f>
        <v>0</v>
      </c>
      <c r="L219" s="352">
        <v>8.0000000000000004E-4</v>
      </c>
      <c r="M219" s="352">
        <f>G219*L219</f>
        <v>0.21760000000000002</v>
      </c>
      <c r="N219" s="332"/>
      <c r="Y219" s="33">
        <f>IF(AP219="5",BI219,0)</f>
        <v>0</v>
      </c>
      <c r="AA219" s="33">
        <f>IF(AP219="1",BG219,0)</f>
        <v>0</v>
      </c>
      <c r="AB219" s="33">
        <f>IF(AP219="1",BH219,0)</f>
        <v>0</v>
      </c>
      <c r="AC219" s="33">
        <f>IF(AP219="7",BG219,0)</f>
        <v>0</v>
      </c>
      <c r="AD219" s="33">
        <f>IF(AP219="7",BH219,0)</f>
        <v>0</v>
      </c>
      <c r="AE219" s="33">
        <f>IF(AP219="2",BG219,0)</f>
        <v>0</v>
      </c>
      <c r="AF219" s="33">
        <f>IF(AP219="2",BH219,0)</f>
        <v>0</v>
      </c>
      <c r="AG219" s="33">
        <f>IF(AP219="0",BI219,0)</f>
        <v>0</v>
      </c>
      <c r="AH219" s="35" t="s">
        <v>216</v>
      </c>
      <c r="AI219" s="34">
        <f>IF(AM219=0,K219,0)</f>
        <v>0</v>
      </c>
      <c r="AJ219" s="34">
        <f>IF(AM219=0,K219,0)</f>
        <v>0</v>
      </c>
      <c r="AK219" s="34">
        <f>IF(AM219=20,K219,0)</f>
        <v>0</v>
      </c>
      <c r="AM219" s="33">
        <v>20</v>
      </c>
      <c r="AN219" s="33">
        <f>H219*1</f>
        <v>0</v>
      </c>
      <c r="AO219" s="33">
        <f>H219*(1-1)</f>
        <v>0</v>
      </c>
      <c r="AP219" s="37" t="s">
        <v>86</v>
      </c>
      <c r="AU219" s="33">
        <f>AV219+AW219</f>
        <v>0</v>
      </c>
      <c r="AV219" s="33">
        <f>G219*AN219</f>
        <v>0</v>
      </c>
      <c r="AW219" s="33">
        <f>G219*AO219</f>
        <v>0</v>
      </c>
      <c r="AX219" s="36" t="s">
        <v>85</v>
      </c>
      <c r="AY219" s="36" t="s">
        <v>357</v>
      </c>
      <c r="AZ219" s="35" t="s">
        <v>204</v>
      </c>
      <c r="BB219" s="33">
        <f>AV219+AW219</f>
        <v>0</v>
      </c>
      <c r="BC219" s="33">
        <f>H219/(100-BD219)*100</f>
        <v>0</v>
      </c>
      <c r="BD219" s="33">
        <v>0</v>
      </c>
      <c r="BE219" s="33">
        <f>M219</f>
        <v>0.21760000000000002</v>
      </c>
      <c r="BG219" s="34">
        <f>G219*AN219</f>
        <v>0</v>
      </c>
      <c r="BH219" s="34">
        <f>G219*AO219</f>
        <v>0</v>
      </c>
      <c r="BI219" s="34">
        <f>G219*H219</f>
        <v>0</v>
      </c>
      <c r="BJ219" s="34" t="s">
        <v>82</v>
      </c>
      <c r="BK219" s="33"/>
    </row>
    <row r="220" spans="1:63">
      <c r="A220" s="339"/>
      <c r="B220" s="340" t="s">
        <v>301</v>
      </c>
      <c r="C220" s="340"/>
      <c r="D220" s="430" t="s">
        <v>356</v>
      </c>
      <c r="E220" s="431"/>
      <c r="F220" s="339" t="s">
        <v>90</v>
      </c>
      <c r="G220" s="339" t="s">
        <v>90</v>
      </c>
      <c r="H220" s="339" t="s">
        <v>90</v>
      </c>
      <c r="I220" s="341">
        <f>I221+I223+I234+I236</f>
        <v>0</v>
      </c>
      <c r="J220" s="341">
        <f>J221+J223+J234+J236</f>
        <v>0</v>
      </c>
      <c r="K220" s="341">
        <f>K221+K223+K234+K236</f>
        <v>0</v>
      </c>
      <c r="L220" s="342"/>
      <c r="M220" s="341">
        <f>M221+M223+M234+M236</f>
        <v>12.927900000000001</v>
      </c>
      <c r="N220" s="332"/>
    </row>
    <row r="221" spans="1:63">
      <c r="A221" s="343"/>
      <c r="B221" s="344" t="s">
        <v>301</v>
      </c>
      <c r="C221" s="344" t="s">
        <v>355</v>
      </c>
      <c r="D221" s="432" t="s">
        <v>354</v>
      </c>
      <c r="E221" s="433"/>
      <c r="F221" s="343" t="s">
        <v>90</v>
      </c>
      <c r="G221" s="343" t="s">
        <v>90</v>
      </c>
      <c r="H221" s="343" t="s">
        <v>90</v>
      </c>
      <c r="I221" s="345">
        <f>SUM(I222:I222)</f>
        <v>0</v>
      </c>
      <c r="J221" s="345">
        <f>SUM(J222:J222)</f>
        <v>0</v>
      </c>
      <c r="K221" s="345">
        <f>SUM(K222:K222)</f>
        <v>0</v>
      </c>
      <c r="L221" s="346"/>
      <c r="M221" s="345">
        <f>SUM(M222:M222)</f>
        <v>0</v>
      </c>
      <c r="N221" s="332"/>
      <c r="AH221" s="35" t="s">
        <v>301</v>
      </c>
      <c r="AR221" s="38">
        <f>SUM(AI222:AI222)</f>
        <v>0</v>
      </c>
      <c r="AS221" s="38">
        <f>SUM(AJ222:AJ222)</f>
        <v>0</v>
      </c>
      <c r="AT221" s="38">
        <f>SUM(AK222:AK222)</f>
        <v>0</v>
      </c>
    </row>
    <row r="222" spans="1:63">
      <c r="A222" s="347" t="s">
        <v>353</v>
      </c>
      <c r="B222" s="347" t="s">
        <v>301</v>
      </c>
      <c r="C222" s="347" t="s">
        <v>352</v>
      </c>
      <c r="D222" s="434" t="s">
        <v>205</v>
      </c>
      <c r="E222" s="435"/>
      <c r="F222" s="347" t="s">
        <v>100</v>
      </c>
      <c r="G222" s="348">
        <v>36</v>
      </c>
      <c r="H222" s="348">
        <v>0</v>
      </c>
      <c r="I222" s="348">
        <f>G222*AN222</f>
        <v>0</v>
      </c>
      <c r="J222" s="348">
        <f>G222*AO222</f>
        <v>0</v>
      </c>
      <c r="K222" s="348">
        <f>G222*H222</f>
        <v>0</v>
      </c>
      <c r="L222" s="348">
        <v>0</v>
      </c>
      <c r="M222" s="348">
        <f>G222*L222</f>
        <v>0</v>
      </c>
      <c r="N222" s="332"/>
      <c r="Y222" s="33">
        <f>IF(AP222="5",BI222,0)</f>
        <v>0</v>
      </c>
      <c r="AA222" s="33">
        <f>IF(AP222="1",BG222,0)</f>
        <v>0</v>
      </c>
      <c r="AB222" s="33">
        <f>IF(AP222="1",BH222,0)</f>
        <v>0</v>
      </c>
      <c r="AC222" s="33">
        <f>IF(AP222="7",BG222,0)</f>
        <v>0</v>
      </c>
      <c r="AD222" s="33">
        <f>IF(AP222="7",BH222,0)</f>
        <v>0</v>
      </c>
      <c r="AE222" s="33">
        <f>IF(AP222="2",BG222,0)</f>
        <v>0</v>
      </c>
      <c r="AF222" s="33">
        <f>IF(AP222="2",BH222,0)</f>
        <v>0</v>
      </c>
      <c r="AG222" s="33">
        <f>IF(AP222="0",BI222,0)</f>
        <v>0</v>
      </c>
      <c r="AH222" s="35" t="s">
        <v>301</v>
      </c>
      <c r="AI222" s="39">
        <f>IF(AM222=0,K222,0)</f>
        <v>0</v>
      </c>
      <c r="AJ222" s="39">
        <f>IF(AM222=0,K222,0)</f>
        <v>0</v>
      </c>
      <c r="AK222" s="39">
        <f>IF(AM222=20,K222,0)</f>
        <v>0</v>
      </c>
      <c r="AM222" s="33">
        <v>20</v>
      </c>
      <c r="AN222" s="33">
        <f>H222*0</f>
        <v>0</v>
      </c>
      <c r="AO222" s="33">
        <f>H222*(1-0)</f>
        <v>0</v>
      </c>
      <c r="AP222" s="40" t="s">
        <v>95</v>
      </c>
      <c r="AU222" s="33">
        <f>AV222+AW222</f>
        <v>0</v>
      </c>
      <c r="AV222" s="33">
        <f>G222*AN222</f>
        <v>0</v>
      </c>
      <c r="AW222" s="33">
        <f>G222*AO222</f>
        <v>0</v>
      </c>
      <c r="AX222" s="36" t="s">
        <v>351</v>
      </c>
      <c r="AY222" s="36" t="s">
        <v>328</v>
      </c>
      <c r="AZ222" s="35" t="s">
        <v>299</v>
      </c>
      <c r="BB222" s="33">
        <f>AV222+AW222</f>
        <v>0</v>
      </c>
      <c r="BC222" s="33">
        <f>H222/(100-BD222)*100</f>
        <v>0</v>
      </c>
      <c r="BD222" s="33">
        <v>0</v>
      </c>
      <c r="BE222" s="33">
        <f>M222</f>
        <v>0</v>
      </c>
      <c r="BG222" s="39">
        <f>G222*AN222</f>
        <v>0</v>
      </c>
      <c r="BH222" s="39">
        <f>G222*AO222</f>
        <v>0</v>
      </c>
      <c r="BI222" s="39">
        <f>G222*H222</f>
        <v>0</v>
      </c>
      <c r="BJ222" s="39" t="s">
        <v>92</v>
      </c>
      <c r="BK222" s="33">
        <v>111</v>
      </c>
    </row>
    <row r="223" spans="1:63">
      <c r="A223" s="343"/>
      <c r="B223" s="344" t="s">
        <v>301</v>
      </c>
      <c r="C223" s="344" t="s">
        <v>203</v>
      </c>
      <c r="D223" s="432" t="s">
        <v>202</v>
      </c>
      <c r="E223" s="433"/>
      <c r="F223" s="343" t="s">
        <v>90</v>
      </c>
      <c r="G223" s="343" t="s">
        <v>90</v>
      </c>
      <c r="H223" s="343" t="s">
        <v>90</v>
      </c>
      <c r="I223" s="345">
        <f>SUM(I224:I232)</f>
        <v>0</v>
      </c>
      <c r="J223" s="345">
        <f>SUM(J224:J232)</f>
        <v>0</v>
      </c>
      <c r="K223" s="345">
        <f>SUM(K224:K232)</f>
        <v>0</v>
      </c>
      <c r="L223" s="346"/>
      <c r="M223" s="345">
        <f>SUM(M224:M232)</f>
        <v>1.26E-2</v>
      </c>
      <c r="N223" s="332"/>
      <c r="AH223" s="35" t="s">
        <v>301</v>
      </c>
      <c r="AR223" s="38">
        <f>SUM(AI224:AI232)</f>
        <v>0</v>
      </c>
      <c r="AS223" s="38">
        <f>SUM(AJ224:AJ232)</f>
        <v>0</v>
      </c>
      <c r="AT223" s="38">
        <f>SUM(AK224:AK232)</f>
        <v>0</v>
      </c>
    </row>
    <row r="224" spans="1:63">
      <c r="A224" s="347" t="s">
        <v>350</v>
      </c>
      <c r="B224" s="347" t="s">
        <v>301</v>
      </c>
      <c r="C224" s="347" t="s">
        <v>349</v>
      </c>
      <c r="D224" s="434" t="s">
        <v>348</v>
      </c>
      <c r="E224" s="435"/>
      <c r="F224" s="347" t="s">
        <v>88</v>
      </c>
      <c r="G224" s="348">
        <v>36</v>
      </c>
      <c r="H224" s="348">
        <v>0</v>
      </c>
      <c r="I224" s="348">
        <f>G224*AN224</f>
        <v>0</v>
      </c>
      <c r="J224" s="348">
        <f>G224*AO224</f>
        <v>0</v>
      </c>
      <c r="K224" s="348">
        <f>G224*H224</f>
        <v>0</v>
      </c>
      <c r="L224" s="348">
        <v>0</v>
      </c>
      <c r="M224" s="348">
        <f>G224*L224</f>
        <v>0</v>
      </c>
      <c r="N224" s="332"/>
      <c r="Y224" s="33">
        <f>IF(AP224="5",BI224,0)</f>
        <v>0</v>
      </c>
      <c r="AA224" s="33">
        <f>IF(AP224="1",BG224,0)</f>
        <v>0</v>
      </c>
      <c r="AB224" s="33">
        <f>IF(AP224="1",BH224,0)</f>
        <v>0</v>
      </c>
      <c r="AC224" s="33">
        <f>IF(AP224="7",BG224,0)</f>
        <v>0</v>
      </c>
      <c r="AD224" s="33">
        <f>IF(AP224="7",BH224,0)</f>
        <v>0</v>
      </c>
      <c r="AE224" s="33">
        <f>IF(AP224="2",BG224,0)</f>
        <v>0</v>
      </c>
      <c r="AF224" s="33">
        <f>IF(AP224="2",BH224,0)</f>
        <v>0</v>
      </c>
      <c r="AG224" s="33">
        <f>IF(AP224="0",BI224,0)</f>
        <v>0</v>
      </c>
      <c r="AH224" s="35" t="s">
        <v>301</v>
      </c>
      <c r="AI224" s="39">
        <f>IF(AM224=0,K224,0)</f>
        <v>0</v>
      </c>
      <c r="AJ224" s="39">
        <f>IF(AM224=0,K224,0)</f>
        <v>0</v>
      </c>
      <c r="AK224" s="39">
        <f>IF(AM224=20,K224,0)</f>
        <v>0</v>
      </c>
      <c r="AM224" s="33">
        <v>20</v>
      </c>
      <c r="AN224" s="33">
        <f>H224*0</f>
        <v>0</v>
      </c>
      <c r="AO224" s="33">
        <f>H224*(1-0)</f>
        <v>0</v>
      </c>
      <c r="AP224" s="40" t="s">
        <v>95</v>
      </c>
      <c r="AU224" s="33">
        <f>AV224+AW224</f>
        <v>0</v>
      </c>
      <c r="AV224" s="33">
        <f>G224*AN224</f>
        <v>0</v>
      </c>
      <c r="AW224" s="33">
        <f>G224*AO224</f>
        <v>0</v>
      </c>
      <c r="AX224" s="36" t="s">
        <v>158</v>
      </c>
      <c r="AY224" s="36" t="s">
        <v>328</v>
      </c>
      <c r="AZ224" s="35" t="s">
        <v>299</v>
      </c>
      <c r="BB224" s="33">
        <f>AV224+AW224</f>
        <v>0</v>
      </c>
      <c r="BC224" s="33">
        <f>H224/(100-BD224)*100</f>
        <v>0</v>
      </c>
      <c r="BD224" s="33">
        <v>0</v>
      </c>
      <c r="BE224" s="33">
        <f>M224</f>
        <v>0</v>
      </c>
      <c r="BG224" s="39">
        <f>G224*AN224</f>
        <v>0</v>
      </c>
      <c r="BH224" s="39">
        <f>G224*AO224</f>
        <v>0</v>
      </c>
      <c r="BI224" s="39">
        <f>G224*H224</f>
        <v>0</v>
      </c>
      <c r="BJ224" s="39" t="s">
        <v>92</v>
      </c>
      <c r="BK224" s="33">
        <v>18</v>
      </c>
    </row>
    <row r="225" spans="1:63">
      <c r="A225" s="347" t="s">
        <v>347</v>
      </c>
      <c r="B225" s="347" t="s">
        <v>301</v>
      </c>
      <c r="C225" s="347" t="s">
        <v>346</v>
      </c>
      <c r="D225" s="434" t="s">
        <v>345</v>
      </c>
      <c r="E225" s="435"/>
      <c r="F225" s="347" t="s">
        <v>88</v>
      </c>
      <c r="G225" s="348">
        <v>36</v>
      </c>
      <c r="H225" s="348">
        <v>0</v>
      </c>
      <c r="I225" s="348">
        <f>G225*AN225</f>
        <v>0</v>
      </c>
      <c r="J225" s="348">
        <f>G225*AO225</f>
        <v>0</v>
      </c>
      <c r="K225" s="348">
        <f>G225*H225</f>
        <v>0</v>
      </c>
      <c r="L225" s="348">
        <v>0</v>
      </c>
      <c r="M225" s="348">
        <f>G225*L225</f>
        <v>0</v>
      </c>
      <c r="N225" s="332"/>
      <c r="Y225" s="33">
        <f>IF(AP225="5",BI225,0)</f>
        <v>0</v>
      </c>
      <c r="AA225" s="33">
        <f>IF(AP225="1",BG225,0)</f>
        <v>0</v>
      </c>
      <c r="AB225" s="33">
        <f>IF(AP225="1",BH225,0)</f>
        <v>0</v>
      </c>
      <c r="AC225" s="33">
        <f>IF(AP225="7",BG225,0)</f>
        <v>0</v>
      </c>
      <c r="AD225" s="33">
        <f>IF(AP225="7",BH225,0)</f>
        <v>0</v>
      </c>
      <c r="AE225" s="33">
        <f>IF(AP225="2",BG225,0)</f>
        <v>0</v>
      </c>
      <c r="AF225" s="33">
        <f>IF(AP225="2",BH225,0)</f>
        <v>0</v>
      </c>
      <c r="AG225" s="33">
        <f>IF(AP225="0",BI225,0)</f>
        <v>0</v>
      </c>
      <c r="AH225" s="35" t="s">
        <v>301</v>
      </c>
      <c r="AI225" s="39">
        <f>IF(AM225=0,K225,0)</f>
        <v>0</v>
      </c>
      <c r="AJ225" s="39">
        <f>IF(AM225=0,K225,0)</f>
        <v>0</v>
      </c>
      <c r="AK225" s="39">
        <f>IF(AM225=20,K225,0)</f>
        <v>0</v>
      </c>
      <c r="AM225" s="33">
        <v>20</v>
      </c>
      <c r="AN225" s="33">
        <f>H225*0</f>
        <v>0</v>
      </c>
      <c r="AO225" s="33">
        <f>H225*(1-0)</f>
        <v>0</v>
      </c>
      <c r="AP225" s="40" t="s">
        <v>95</v>
      </c>
      <c r="AU225" s="33">
        <f>AV225+AW225</f>
        <v>0</v>
      </c>
      <c r="AV225" s="33">
        <f>G225*AN225</f>
        <v>0</v>
      </c>
      <c r="AW225" s="33">
        <f>G225*AO225</f>
        <v>0</v>
      </c>
      <c r="AX225" s="36" t="s">
        <v>158</v>
      </c>
      <c r="AY225" s="36" t="s">
        <v>328</v>
      </c>
      <c r="AZ225" s="35" t="s">
        <v>299</v>
      </c>
      <c r="BB225" s="33">
        <f>AV225+AW225</f>
        <v>0</v>
      </c>
      <c r="BC225" s="33">
        <f>H225/(100-BD225)*100</f>
        <v>0</v>
      </c>
      <c r="BD225" s="33">
        <v>0</v>
      </c>
      <c r="BE225" s="33">
        <f>M225</f>
        <v>0</v>
      </c>
      <c r="BG225" s="39">
        <f>G225*AN225</f>
        <v>0</v>
      </c>
      <c r="BH225" s="39">
        <f>G225*AO225</f>
        <v>0</v>
      </c>
      <c r="BI225" s="39">
        <f>G225*H225</f>
        <v>0</v>
      </c>
      <c r="BJ225" s="39" t="s">
        <v>92</v>
      </c>
      <c r="BK225" s="33">
        <v>18</v>
      </c>
    </row>
    <row r="226" spans="1:63">
      <c r="A226" s="347" t="s">
        <v>344</v>
      </c>
      <c r="B226" s="347" t="s">
        <v>301</v>
      </c>
      <c r="C226" s="347" t="s">
        <v>343</v>
      </c>
      <c r="D226" s="434" t="s">
        <v>342</v>
      </c>
      <c r="E226" s="435"/>
      <c r="F226" s="347" t="s">
        <v>88</v>
      </c>
      <c r="G226" s="348">
        <v>36</v>
      </c>
      <c r="H226" s="348">
        <v>0</v>
      </c>
      <c r="I226" s="348">
        <f>G226*AN226</f>
        <v>0</v>
      </c>
      <c r="J226" s="348">
        <f>G226*AO226</f>
        <v>0</v>
      </c>
      <c r="K226" s="348">
        <f>G226*H226</f>
        <v>0</v>
      </c>
      <c r="L226" s="348">
        <v>0</v>
      </c>
      <c r="M226" s="348">
        <f>G226*L226</f>
        <v>0</v>
      </c>
      <c r="N226" s="332"/>
      <c r="Y226" s="33">
        <f>IF(AP226="5",BI226,0)</f>
        <v>0</v>
      </c>
      <c r="AA226" s="33">
        <f>IF(AP226="1",BG226,0)</f>
        <v>0</v>
      </c>
      <c r="AB226" s="33">
        <f>IF(AP226="1",BH226,0)</f>
        <v>0</v>
      </c>
      <c r="AC226" s="33">
        <f>IF(AP226="7",BG226,0)</f>
        <v>0</v>
      </c>
      <c r="AD226" s="33">
        <f>IF(AP226="7",BH226,0)</f>
        <v>0</v>
      </c>
      <c r="AE226" s="33">
        <f>IF(AP226="2",BG226,0)</f>
        <v>0</v>
      </c>
      <c r="AF226" s="33">
        <f>IF(AP226="2",BH226,0)</f>
        <v>0</v>
      </c>
      <c r="AG226" s="33">
        <f>IF(AP226="0",BI226,0)</f>
        <v>0</v>
      </c>
      <c r="AH226" s="35" t="s">
        <v>301</v>
      </c>
      <c r="AI226" s="39">
        <f>IF(AM226=0,K226,0)</f>
        <v>0</v>
      </c>
      <c r="AJ226" s="39">
        <f>IF(AM226=0,K226,0)</f>
        <v>0</v>
      </c>
      <c r="AK226" s="39">
        <f>IF(AM226=20,K226,0)</f>
        <v>0</v>
      </c>
      <c r="AM226" s="33">
        <v>20</v>
      </c>
      <c r="AN226" s="33">
        <f>H226*0.00366848518358466</f>
        <v>0</v>
      </c>
      <c r="AO226" s="33">
        <f>H226*(1-0.00366848518358466)</f>
        <v>0</v>
      </c>
      <c r="AP226" s="40" t="s">
        <v>95</v>
      </c>
      <c r="AU226" s="33">
        <f>AV226+AW226</f>
        <v>0</v>
      </c>
      <c r="AV226" s="33">
        <f>G226*AN226</f>
        <v>0</v>
      </c>
      <c r="AW226" s="33">
        <f>G226*AO226</f>
        <v>0</v>
      </c>
      <c r="AX226" s="36" t="s">
        <v>158</v>
      </c>
      <c r="AY226" s="36" t="s">
        <v>328</v>
      </c>
      <c r="AZ226" s="35" t="s">
        <v>299</v>
      </c>
      <c r="BB226" s="33">
        <f>AV226+AW226</f>
        <v>0</v>
      </c>
      <c r="BC226" s="33">
        <f>H226/(100-BD226)*100</f>
        <v>0</v>
      </c>
      <c r="BD226" s="33">
        <v>0</v>
      </c>
      <c r="BE226" s="33">
        <f>M226</f>
        <v>0</v>
      </c>
      <c r="BG226" s="39">
        <f>G226*AN226</f>
        <v>0</v>
      </c>
      <c r="BH226" s="39">
        <f>G226*AO226</f>
        <v>0</v>
      </c>
      <c r="BI226" s="39">
        <f>G226*H226</f>
        <v>0</v>
      </c>
      <c r="BJ226" s="39" t="s">
        <v>92</v>
      </c>
      <c r="BK226" s="33">
        <v>18</v>
      </c>
    </row>
    <row r="227" spans="1:63">
      <c r="A227" s="347" t="s">
        <v>341</v>
      </c>
      <c r="B227" s="347" t="s">
        <v>301</v>
      </c>
      <c r="C227" s="347" t="s">
        <v>163</v>
      </c>
      <c r="D227" s="434" t="s">
        <v>340</v>
      </c>
      <c r="E227" s="435"/>
      <c r="F227" s="347" t="s">
        <v>109</v>
      </c>
      <c r="G227" s="348">
        <v>3.6</v>
      </c>
      <c r="H227" s="348">
        <v>0</v>
      </c>
      <c r="I227" s="348">
        <f>G227*AN227</f>
        <v>0</v>
      </c>
      <c r="J227" s="348">
        <f>G227*AO227</f>
        <v>0</v>
      </c>
      <c r="K227" s="348">
        <f>G227*H227</f>
        <v>0</v>
      </c>
      <c r="L227" s="348">
        <v>0</v>
      </c>
      <c r="M227" s="348">
        <f>G227*L227</f>
        <v>0</v>
      </c>
      <c r="N227" s="332"/>
      <c r="Y227" s="33">
        <f>IF(AP227="5",BI227,0)</f>
        <v>0</v>
      </c>
      <c r="AA227" s="33">
        <f>IF(AP227="1",BG227,0)</f>
        <v>0</v>
      </c>
      <c r="AB227" s="33">
        <f>IF(AP227="1",BH227,0)</f>
        <v>0</v>
      </c>
      <c r="AC227" s="33">
        <f>IF(AP227="7",BG227,0)</f>
        <v>0</v>
      </c>
      <c r="AD227" s="33">
        <f>IF(AP227="7",BH227,0)</f>
        <v>0</v>
      </c>
      <c r="AE227" s="33">
        <f>IF(AP227="2",BG227,0)</f>
        <v>0</v>
      </c>
      <c r="AF227" s="33">
        <f>IF(AP227="2",BH227,0)</f>
        <v>0</v>
      </c>
      <c r="AG227" s="33">
        <f>IF(AP227="0",BI227,0)</f>
        <v>0</v>
      </c>
      <c r="AH227" s="35" t="s">
        <v>301</v>
      </c>
      <c r="AI227" s="39">
        <f>IF(AM227=0,K227,0)</f>
        <v>0</v>
      </c>
      <c r="AJ227" s="39">
        <f>IF(AM227=0,K227,0)</f>
        <v>0</v>
      </c>
      <c r="AK227" s="39">
        <f>IF(AM227=20,K227,0)</f>
        <v>0</v>
      </c>
      <c r="AM227" s="33">
        <v>20</v>
      </c>
      <c r="AN227" s="33">
        <f>H227*0</f>
        <v>0</v>
      </c>
      <c r="AO227" s="33">
        <f>H227*(1-0)</f>
        <v>0</v>
      </c>
      <c r="AP227" s="40" t="s">
        <v>95</v>
      </c>
      <c r="AU227" s="33">
        <f>AV227+AW227</f>
        <v>0</v>
      </c>
      <c r="AV227" s="33">
        <f>G227*AN227</f>
        <v>0</v>
      </c>
      <c r="AW227" s="33">
        <f>G227*AO227</f>
        <v>0</v>
      </c>
      <c r="AX227" s="36" t="s">
        <v>158</v>
      </c>
      <c r="AY227" s="36" t="s">
        <v>328</v>
      </c>
      <c r="AZ227" s="35" t="s">
        <v>299</v>
      </c>
      <c r="BB227" s="33">
        <f>AV227+AW227</f>
        <v>0</v>
      </c>
      <c r="BC227" s="33">
        <f>H227/(100-BD227)*100</f>
        <v>0</v>
      </c>
      <c r="BD227" s="33">
        <v>0</v>
      </c>
      <c r="BE227" s="33">
        <f>M227</f>
        <v>0</v>
      </c>
      <c r="BG227" s="39">
        <f>G227*AN227</f>
        <v>0</v>
      </c>
      <c r="BH227" s="39">
        <f>G227*AO227</f>
        <v>0</v>
      </c>
      <c r="BI227" s="39">
        <f>G227*H227</f>
        <v>0</v>
      </c>
      <c r="BJ227" s="39" t="s">
        <v>92</v>
      </c>
      <c r="BK227" s="33">
        <v>18</v>
      </c>
    </row>
    <row r="228" spans="1:63">
      <c r="A228" s="347" t="s">
        <v>339</v>
      </c>
      <c r="B228" s="347" t="s">
        <v>301</v>
      </c>
      <c r="C228" s="347" t="s">
        <v>338</v>
      </c>
      <c r="D228" s="434" t="s">
        <v>337</v>
      </c>
      <c r="E228" s="435"/>
      <c r="F228" s="347" t="s">
        <v>100</v>
      </c>
      <c r="G228" s="348">
        <v>28</v>
      </c>
      <c r="H228" s="348">
        <v>0</v>
      </c>
      <c r="I228" s="348">
        <f>G228*AN228</f>
        <v>0</v>
      </c>
      <c r="J228" s="348">
        <f>G228*AO228</f>
        <v>0</v>
      </c>
      <c r="K228" s="348">
        <f>G228*H228</f>
        <v>0</v>
      </c>
      <c r="L228" s="348">
        <v>0</v>
      </c>
      <c r="M228" s="348">
        <f>G228*L228</f>
        <v>0</v>
      </c>
      <c r="N228" s="332"/>
      <c r="Y228" s="33">
        <f>IF(AP228="5",BI228,0)</f>
        <v>0</v>
      </c>
      <c r="AA228" s="33">
        <f>IF(AP228="1",BG228,0)</f>
        <v>0</v>
      </c>
      <c r="AB228" s="33">
        <f>IF(AP228="1",BH228,0)</f>
        <v>0</v>
      </c>
      <c r="AC228" s="33">
        <f>IF(AP228="7",BG228,0)</f>
        <v>0</v>
      </c>
      <c r="AD228" s="33">
        <f>IF(AP228="7",BH228,0)</f>
        <v>0</v>
      </c>
      <c r="AE228" s="33">
        <f>IF(AP228="2",BG228,0)</f>
        <v>0</v>
      </c>
      <c r="AF228" s="33">
        <f>IF(AP228="2",BH228,0)</f>
        <v>0</v>
      </c>
      <c r="AG228" s="33">
        <f>IF(AP228="0",BI228,0)</f>
        <v>0</v>
      </c>
      <c r="AH228" s="35" t="s">
        <v>301</v>
      </c>
      <c r="AI228" s="39">
        <f>IF(AM228=0,K228,0)</f>
        <v>0</v>
      </c>
      <c r="AJ228" s="39">
        <f>IF(AM228=0,K228,0)</f>
        <v>0</v>
      </c>
      <c r="AK228" s="39">
        <f>IF(AM228=20,K228,0)</f>
        <v>0</v>
      </c>
      <c r="AM228" s="33">
        <v>20</v>
      </c>
      <c r="AN228" s="33">
        <f>H228*0</f>
        <v>0</v>
      </c>
      <c r="AO228" s="33">
        <f>H228*(1-0)</f>
        <v>0</v>
      </c>
      <c r="AP228" s="40" t="s">
        <v>95</v>
      </c>
      <c r="AU228" s="33">
        <f>AV228+AW228</f>
        <v>0</v>
      </c>
      <c r="AV228" s="33">
        <f>G228*AN228</f>
        <v>0</v>
      </c>
      <c r="AW228" s="33">
        <f>G228*AO228</f>
        <v>0</v>
      </c>
      <c r="AX228" s="36" t="s">
        <v>158</v>
      </c>
      <c r="AY228" s="36" t="s">
        <v>328</v>
      </c>
      <c r="AZ228" s="35" t="s">
        <v>299</v>
      </c>
      <c r="BB228" s="33">
        <f>AV228+AW228</f>
        <v>0</v>
      </c>
      <c r="BC228" s="33">
        <f>H228/(100-BD228)*100</f>
        <v>0</v>
      </c>
      <c r="BD228" s="33">
        <v>0</v>
      </c>
      <c r="BE228" s="33">
        <f>M228</f>
        <v>0</v>
      </c>
      <c r="BG228" s="39">
        <f>G228*AN228</f>
        <v>0</v>
      </c>
      <c r="BH228" s="39">
        <f>G228*AO228</f>
        <v>0</v>
      </c>
      <c r="BI228" s="39">
        <f>G228*H228</f>
        <v>0</v>
      </c>
      <c r="BJ228" s="39" t="s">
        <v>92</v>
      </c>
      <c r="BK228" s="33">
        <v>18</v>
      </c>
    </row>
    <row r="229" spans="1:63">
      <c r="A229" s="349"/>
      <c r="B229" s="349"/>
      <c r="C229" s="350" t="s">
        <v>29</v>
      </c>
      <c r="D229" s="436" t="s">
        <v>336</v>
      </c>
      <c r="E229" s="437"/>
      <c r="F229" s="437"/>
      <c r="G229" s="437"/>
      <c r="H229" s="437"/>
      <c r="I229" s="437"/>
      <c r="J229" s="437"/>
      <c r="K229" s="437"/>
      <c r="L229" s="437"/>
      <c r="M229" s="437"/>
      <c r="N229" s="332"/>
    </row>
    <row r="230" spans="1:63">
      <c r="A230" s="347" t="s">
        <v>335</v>
      </c>
      <c r="B230" s="347" t="s">
        <v>301</v>
      </c>
      <c r="C230" s="347" t="s">
        <v>334</v>
      </c>
      <c r="D230" s="434" t="s">
        <v>333</v>
      </c>
      <c r="E230" s="435"/>
      <c r="F230" s="347" t="s">
        <v>88</v>
      </c>
      <c r="G230" s="348">
        <v>28</v>
      </c>
      <c r="H230" s="348">
        <v>0</v>
      </c>
      <c r="I230" s="348">
        <f>G230*AN230</f>
        <v>0</v>
      </c>
      <c r="J230" s="348">
        <f>G230*AO230</f>
        <v>0</v>
      </c>
      <c r="K230" s="348">
        <f>G230*H230</f>
        <v>0</v>
      </c>
      <c r="L230" s="348">
        <v>4.4999999999999999E-4</v>
      </c>
      <c r="M230" s="348">
        <f>G230*L230</f>
        <v>1.26E-2</v>
      </c>
      <c r="N230" s="332"/>
      <c r="Y230" s="33">
        <f>IF(AP230="5",BI230,0)</f>
        <v>0</v>
      </c>
      <c r="AA230" s="33">
        <f>IF(AP230="1",BG230,0)</f>
        <v>0</v>
      </c>
      <c r="AB230" s="33">
        <f>IF(AP230="1",BH230,0)</f>
        <v>0</v>
      </c>
      <c r="AC230" s="33">
        <f>IF(AP230="7",BG230,0)</f>
        <v>0</v>
      </c>
      <c r="AD230" s="33">
        <f>IF(AP230="7",BH230,0)</f>
        <v>0</v>
      </c>
      <c r="AE230" s="33">
        <f>IF(AP230="2",BG230,0)</f>
        <v>0</v>
      </c>
      <c r="AF230" s="33">
        <f>IF(AP230="2",BH230,0)</f>
        <v>0</v>
      </c>
      <c r="AG230" s="33">
        <f>IF(AP230="0",BI230,0)</f>
        <v>0</v>
      </c>
      <c r="AH230" s="35" t="s">
        <v>301</v>
      </c>
      <c r="AI230" s="39">
        <f>IF(AM230=0,K230,0)</f>
        <v>0</v>
      </c>
      <c r="AJ230" s="39">
        <f>IF(AM230=0,K230,0)</f>
        <v>0</v>
      </c>
      <c r="AK230" s="39">
        <f>IF(AM230=20,K230,0)</f>
        <v>0</v>
      </c>
      <c r="AM230" s="33">
        <v>20</v>
      </c>
      <c r="AN230" s="33">
        <f>H230*0.132808348955879</f>
        <v>0</v>
      </c>
      <c r="AO230" s="33">
        <f>H230*(1-0.132808348955879)</f>
        <v>0</v>
      </c>
      <c r="AP230" s="40" t="s">
        <v>95</v>
      </c>
      <c r="AU230" s="33">
        <f>AV230+AW230</f>
        <v>0</v>
      </c>
      <c r="AV230" s="33">
        <f>G230*AN230</f>
        <v>0</v>
      </c>
      <c r="AW230" s="33">
        <f>G230*AO230</f>
        <v>0</v>
      </c>
      <c r="AX230" s="36" t="s">
        <v>158</v>
      </c>
      <c r="AY230" s="36" t="s">
        <v>328</v>
      </c>
      <c r="AZ230" s="35" t="s">
        <v>299</v>
      </c>
      <c r="BB230" s="33">
        <f>AV230+AW230</f>
        <v>0</v>
      </c>
      <c r="BC230" s="33">
        <f>H230/(100-BD230)*100</f>
        <v>0</v>
      </c>
      <c r="BD230" s="33">
        <v>0</v>
      </c>
      <c r="BE230" s="33">
        <f>M230</f>
        <v>1.26E-2</v>
      </c>
      <c r="BG230" s="39">
        <f>G230*AN230</f>
        <v>0</v>
      </c>
      <c r="BH230" s="39">
        <f>G230*AO230</f>
        <v>0</v>
      </c>
      <c r="BI230" s="39">
        <f>G230*H230</f>
        <v>0</v>
      </c>
      <c r="BJ230" s="39" t="s">
        <v>92</v>
      </c>
      <c r="BK230" s="33">
        <v>18</v>
      </c>
    </row>
    <row r="231" spans="1:63" ht="25.7" customHeight="1">
      <c r="A231" s="349"/>
      <c r="B231" s="349"/>
      <c r="C231" s="350" t="s">
        <v>29</v>
      </c>
      <c r="D231" s="436" t="s">
        <v>332</v>
      </c>
      <c r="E231" s="437"/>
      <c r="F231" s="437"/>
      <c r="G231" s="437"/>
      <c r="H231" s="437"/>
      <c r="I231" s="437"/>
      <c r="J231" s="437"/>
      <c r="K231" s="437"/>
      <c r="L231" s="437"/>
      <c r="M231" s="437"/>
      <c r="N231" s="332"/>
    </row>
    <row r="232" spans="1:63">
      <c r="A232" s="347" t="s">
        <v>331</v>
      </c>
      <c r="B232" s="347" t="s">
        <v>301</v>
      </c>
      <c r="C232" s="347" t="s">
        <v>330</v>
      </c>
      <c r="D232" s="434" t="s">
        <v>329</v>
      </c>
      <c r="E232" s="435"/>
      <c r="F232" s="347" t="s">
        <v>88</v>
      </c>
      <c r="G232" s="348">
        <v>8</v>
      </c>
      <c r="H232" s="348">
        <v>0</v>
      </c>
      <c r="I232" s="348">
        <f>G232*AN232</f>
        <v>0</v>
      </c>
      <c r="J232" s="348">
        <f>G232*AO232</f>
        <v>0</v>
      </c>
      <c r="K232" s="348">
        <f>G232*H232</f>
        <v>0</v>
      </c>
      <c r="L232" s="348">
        <v>0</v>
      </c>
      <c r="M232" s="348">
        <f>G232*L232</f>
        <v>0</v>
      </c>
      <c r="N232" s="332"/>
      <c r="Y232" s="33">
        <f>IF(AP232="5",BI232,0)</f>
        <v>0</v>
      </c>
      <c r="AA232" s="33">
        <f>IF(AP232="1",BG232,0)</f>
        <v>0</v>
      </c>
      <c r="AB232" s="33">
        <f>IF(AP232="1",BH232,0)</f>
        <v>0</v>
      </c>
      <c r="AC232" s="33">
        <f>IF(AP232="7",BG232,0)</f>
        <v>0</v>
      </c>
      <c r="AD232" s="33">
        <f>IF(AP232="7",BH232,0)</f>
        <v>0</v>
      </c>
      <c r="AE232" s="33">
        <f>IF(AP232="2",BG232,0)</f>
        <v>0</v>
      </c>
      <c r="AF232" s="33">
        <f>IF(AP232="2",BH232,0)</f>
        <v>0</v>
      </c>
      <c r="AG232" s="33">
        <f>IF(AP232="0",BI232,0)</f>
        <v>0</v>
      </c>
      <c r="AH232" s="35" t="s">
        <v>301</v>
      </c>
      <c r="AI232" s="39">
        <f>IF(AM232=0,K232,0)</f>
        <v>0</v>
      </c>
      <c r="AJ232" s="39">
        <f>IF(AM232=0,K232,0)</f>
        <v>0</v>
      </c>
      <c r="AK232" s="39">
        <f>IF(AM232=20,K232,0)</f>
        <v>0</v>
      </c>
      <c r="AM232" s="33">
        <v>20</v>
      </c>
      <c r="AN232" s="33">
        <f>H232*0.400933677825706</f>
        <v>0</v>
      </c>
      <c r="AO232" s="33">
        <f>H232*(1-0.400933677825706)</f>
        <v>0</v>
      </c>
      <c r="AP232" s="40" t="s">
        <v>95</v>
      </c>
      <c r="AU232" s="33">
        <f>AV232+AW232</f>
        <v>0</v>
      </c>
      <c r="AV232" s="33">
        <f>G232*AN232</f>
        <v>0</v>
      </c>
      <c r="AW232" s="33">
        <f>G232*AO232</f>
        <v>0</v>
      </c>
      <c r="AX232" s="36" t="s">
        <v>158</v>
      </c>
      <c r="AY232" s="36" t="s">
        <v>328</v>
      </c>
      <c r="AZ232" s="35" t="s">
        <v>299</v>
      </c>
      <c r="BB232" s="33">
        <f>AV232+AW232</f>
        <v>0</v>
      </c>
      <c r="BC232" s="33">
        <f>H232/(100-BD232)*100</f>
        <v>0</v>
      </c>
      <c r="BD232" s="33">
        <v>0</v>
      </c>
      <c r="BE232" s="33">
        <f>M232</f>
        <v>0</v>
      </c>
      <c r="BG232" s="39">
        <f>G232*AN232</f>
        <v>0</v>
      </c>
      <c r="BH232" s="39">
        <f>G232*AO232</f>
        <v>0</v>
      </c>
      <c r="BI232" s="39">
        <f>G232*H232</f>
        <v>0</v>
      </c>
      <c r="BJ232" s="39" t="s">
        <v>92</v>
      </c>
      <c r="BK232" s="33">
        <v>18</v>
      </c>
    </row>
    <row r="233" spans="1:63">
      <c r="A233" s="349"/>
      <c r="B233" s="349"/>
      <c r="C233" s="350" t="s">
        <v>29</v>
      </c>
      <c r="D233" s="436" t="s">
        <v>298</v>
      </c>
      <c r="E233" s="437"/>
      <c r="F233" s="437"/>
      <c r="G233" s="437"/>
      <c r="H233" s="437"/>
      <c r="I233" s="437"/>
      <c r="J233" s="437"/>
      <c r="K233" s="437"/>
      <c r="L233" s="437"/>
      <c r="M233" s="437"/>
      <c r="N233" s="332"/>
    </row>
    <row r="234" spans="1:63">
      <c r="A234" s="343"/>
      <c r="B234" s="344" t="s">
        <v>301</v>
      </c>
      <c r="C234" s="344" t="s">
        <v>139</v>
      </c>
      <c r="D234" s="432" t="s">
        <v>147</v>
      </c>
      <c r="E234" s="433"/>
      <c r="F234" s="343" t="s">
        <v>90</v>
      </c>
      <c r="G234" s="343" t="s">
        <v>90</v>
      </c>
      <c r="H234" s="343" t="s">
        <v>90</v>
      </c>
      <c r="I234" s="345">
        <f>SUM(I235:I235)</f>
        <v>0</v>
      </c>
      <c r="J234" s="345">
        <f>SUM(J235:J235)</f>
        <v>0</v>
      </c>
      <c r="K234" s="345">
        <f>SUM(K235:K235)</f>
        <v>0</v>
      </c>
      <c r="L234" s="346"/>
      <c r="M234" s="345">
        <f>SUM(M235:M235)</f>
        <v>0</v>
      </c>
      <c r="N234" s="332"/>
      <c r="AH234" s="35" t="s">
        <v>301</v>
      </c>
      <c r="AR234" s="38">
        <f>SUM(AI235:AI235)</f>
        <v>0</v>
      </c>
      <c r="AS234" s="38">
        <f>SUM(AJ235:AJ235)</f>
        <v>0</v>
      </c>
      <c r="AT234" s="38">
        <f>SUM(AK235:AK235)</f>
        <v>0</v>
      </c>
    </row>
    <row r="235" spans="1:63">
      <c r="A235" s="347" t="s">
        <v>327</v>
      </c>
      <c r="B235" s="347" t="s">
        <v>301</v>
      </c>
      <c r="C235" s="347" t="s">
        <v>145</v>
      </c>
      <c r="D235" s="434" t="s">
        <v>144</v>
      </c>
      <c r="E235" s="435"/>
      <c r="F235" s="347" t="s">
        <v>143</v>
      </c>
      <c r="G235" s="348">
        <v>12.9</v>
      </c>
      <c r="H235" s="348">
        <v>0</v>
      </c>
      <c r="I235" s="348">
        <f>G235*AN235</f>
        <v>0</v>
      </c>
      <c r="J235" s="348">
        <f>G235*AO235</f>
        <v>0</v>
      </c>
      <c r="K235" s="348">
        <f>G235*H235</f>
        <v>0</v>
      </c>
      <c r="L235" s="348">
        <v>0</v>
      </c>
      <c r="M235" s="348">
        <f>G235*L235</f>
        <v>0</v>
      </c>
      <c r="N235" s="332"/>
      <c r="Y235" s="33">
        <f>IF(AP235="5",BI235,0)</f>
        <v>0</v>
      </c>
      <c r="AA235" s="33">
        <f>IF(AP235="1",BG235,0)</f>
        <v>0</v>
      </c>
      <c r="AB235" s="33">
        <f>IF(AP235="1",BH235,0)</f>
        <v>0</v>
      </c>
      <c r="AC235" s="33">
        <f>IF(AP235="7",BG235,0)</f>
        <v>0</v>
      </c>
      <c r="AD235" s="33">
        <f>IF(AP235="7",BH235,0)</f>
        <v>0</v>
      </c>
      <c r="AE235" s="33">
        <f>IF(AP235="2",BG235,0)</f>
        <v>0</v>
      </c>
      <c r="AF235" s="33">
        <f>IF(AP235="2",BH235,0)</f>
        <v>0</v>
      </c>
      <c r="AG235" s="33">
        <f>IF(AP235="0",BI235,0)</f>
        <v>0</v>
      </c>
      <c r="AH235" s="35" t="s">
        <v>301</v>
      </c>
      <c r="AI235" s="39">
        <f>IF(AM235=0,K235,0)</f>
        <v>0</v>
      </c>
      <c r="AJ235" s="39">
        <f>IF(AM235=0,K235,0)</f>
        <v>0</v>
      </c>
      <c r="AK235" s="39">
        <f>IF(AM235=20,K235,0)</f>
        <v>0</v>
      </c>
      <c r="AM235" s="33">
        <v>20</v>
      </c>
      <c r="AN235" s="33">
        <f>H235*0</f>
        <v>0</v>
      </c>
      <c r="AO235" s="33">
        <f>H235*(1-0)</f>
        <v>0</v>
      </c>
      <c r="AP235" s="40" t="s">
        <v>142</v>
      </c>
      <c r="AU235" s="33">
        <f>AV235+AW235</f>
        <v>0</v>
      </c>
      <c r="AV235" s="33">
        <f>G235*AN235</f>
        <v>0</v>
      </c>
      <c r="AW235" s="33">
        <f>G235*AO235</f>
        <v>0</v>
      </c>
      <c r="AX235" s="36" t="s">
        <v>141</v>
      </c>
      <c r="AY235" s="36" t="s">
        <v>326</v>
      </c>
      <c r="AZ235" s="35" t="s">
        <v>299</v>
      </c>
      <c r="BB235" s="33">
        <f>AV235+AW235</f>
        <v>0</v>
      </c>
      <c r="BC235" s="33">
        <f>H235/(100-BD235)*100</f>
        <v>0</v>
      </c>
      <c r="BD235" s="33">
        <v>0</v>
      </c>
      <c r="BE235" s="33">
        <f>M235</f>
        <v>0</v>
      </c>
      <c r="BG235" s="39">
        <f>G235*AN235</f>
        <v>0</v>
      </c>
      <c r="BH235" s="39">
        <f>G235*AO235</f>
        <v>0</v>
      </c>
      <c r="BI235" s="39">
        <f>G235*H235</f>
        <v>0</v>
      </c>
      <c r="BJ235" s="39" t="s">
        <v>92</v>
      </c>
      <c r="BK235" s="33" t="s">
        <v>139</v>
      </c>
    </row>
    <row r="236" spans="1:63">
      <c r="A236" s="343"/>
      <c r="B236" s="344" t="s">
        <v>301</v>
      </c>
      <c r="C236" s="344"/>
      <c r="D236" s="432" t="s">
        <v>47</v>
      </c>
      <c r="E236" s="433"/>
      <c r="F236" s="343" t="s">
        <v>90</v>
      </c>
      <c r="G236" s="343" t="s">
        <v>90</v>
      </c>
      <c r="H236" s="343" t="s">
        <v>90</v>
      </c>
      <c r="I236" s="345">
        <f>SUM(I237:I248)</f>
        <v>0</v>
      </c>
      <c r="J236" s="345">
        <f>SUM(J237:J248)</f>
        <v>0</v>
      </c>
      <c r="K236" s="345">
        <f>SUM(K237:K248)</f>
        <v>0</v>
      </c>
      <c r="L236" s="346"/>
      <c r="M236" s="345">
        <f>SUM(M237:M248)</f>
        <v>12.9153</v>
      </c>
      <c r="N236" s="332"/>
      <c r="AH236" s="35" t="s">
        <v>301</v>
      </c>
      <c r="AR236" s="38">
        <f>SUM(AI237:AI248)</f>
        <v>0</v>
      </c>
      <c r="AS236" s="38">
        <f>SUM(AJ237:AJ248)</f>
        <v>0</v>
      </c>
      <c r="AT236" s="38">
        <f>SUM(AK237:AK248)</f>
        <v>0</v>
      </c>
    </row>
    <row r="237" spans="1:63">
      <c r="A237" s="351" t="s">
        <v>325</v>
      </c>
      <c r="B237" s="351" t="s">
        <v>301</v>
      </c>
      <c r="C237" s="351" t="s">
        <v>116</v>
      </c>
      <c r="D237" s="438" t="s">
        <v>115</v>
      </c>
      <c r="E237" s="439"/>
      <c r="F237" s="351" t="s">
        <v>114</v>
      </c>
      <c r="G237" s="352">
        <v>3.3</v>
      </c>
      <c r="H237" s="348">
        <v>0</v>
      </c>
      <c r="I237" s="352">
        <f>G237*AN237</f>
        <v>0</v>
      </c>
      <c r="J237" s="352">
        <f>G237*AO237</f>
        <v>0</v>
      </c>
      <c r="K237" s="352">
        <f>G237*H237</f>
        <v>0</v>
      </c>
      <c r="L237" s="352">
        <v>1E-3</v>
      </c>
      <c r="M237" s="352">
        <f>G237*L237</f>
        <v>3.3E-3</v>
      </c>
      <c r="N237" s="332"/>
      <c r="Y237" s="33">
        <f>IF(AP237="5",BI237,0)</f>
        <v>0</v>
      </c>
      <c r="AA237" s="33">
        <f>IF(AP237="1",BG237,0)</f>
        <v>0</v>
      </c>
      <c r="AB237" s="33">
        <f>IF(AP237="1",BH237,0)</f>
        <v>0</v>
      </c>
      <c r="AC237" s="33">
        <f>IF(AP237="7",BG237,0)</f>
        <v>0</v>
      </c>
      <c r="AD237" s="33">
        <f>IF(AP237="7",BH237,0)</f>
        <v>0</v>
      </c>
      <c r="AE237" s="33">
        <f>IF(AP237="2",BG237,0)</f>
        <v>0</v>
      </c>
      <c r="AF237" s="33">
        <f>IF(AP237="2",BH237,0)</f>
        <v>0</v>
      </c>
      <c r="AG237" s="33">
        <f>IF(AP237="0",BI237,0)</f>
        <v>0</v>
      </c>
      <c r="AH237" s="35" t="s">
        <v>301</v>
      </c>
      <c r="AI237" s="34">
        <f>IF(AM237=0,K237,0)</f>
        <v>0</v>
      </c>
      <c r="AJ237" s="34">
        <f>IF(AM237=0,K237,0)</f>
        <v>0</v>
      </c>
      <c r="AK237" s="34">
        <f>IF(AM237=20,K237,0)</f>
        <v>0</v>
      </c>
      <c r="AM237" s="33">
        <v>20</v>
      </c>
      <c r="AN237" s="33">
        <f>H237*1</f>
        <v>0</v>
      </c>
      <c r="AO237" s="33">
        <f>H237*(1-1)</f>
        <v>0</v>
      </c>
      <c r="AP237" s="37" t="s">
        <v>86</v>
      </c>
      <c r="AU237" s="33">
        <f>AV237+AW237</f>
        <v>0</v>
      </c>
      <c r="AV237" s="33">
        <f>G237*AN237</f>
        <v>0</v>
      </c>
      <c r="AW237" s="33">
        <f>G237*AO237</f>
        <v>0</v>
      </c>
      <c r="AX237" s="36" t="s">
        <v>85</v>
      </c>
      <c r="AY237" s="36" t="s">
        <v>300</v>
      </c>
      <c r="AZ237" s="35" t="s">
        <v>299</v>
      </c>
      <c r="BB237" s="33">
        <f>AV237+AW237</f>
        <v>0</v>
      </c>
      <c r="BC237" s="33">
        <f>H237/(100-BD237)*100</f>
        <v>0</v>
      </c>
      <c r="BD237" s="33">
        <v>0</v>
      </c>
      <c r="BE237" s="33">
        <f>M237</f>
        <v>3.3E-3</v>
      </c>
      <c r="BG237" s="34">
        <f>G237*AN237</f>
        <v>0</v>
      </c>
      <c r="BH237" s="34">
        <f>G237*AO237</f>
        <v>0</v>
      </c>
      <c r="BI237" s="34">
        <f>G237*H237</f>
        <v>0</v>
      </c>
      <c r="BJ237" s="34" t="s">
        <v>82</v>
      </c>
      <c r="BK237" s="33"/>
    </row>
    <row r="238" spans="1:63">
      <c r="A238" s="349"/>
      <c r="B238" s="349"/>
      <c r="C238" s="350" t="s">
        <v>29</v>
      </c>
      <c r="D238" s="436" t="s">
        <v>324</v>
      </c>
      <c r="E238" s="437"/>
      <c r="F238" s="437"/>
      <c r="G238" s="437"/>
      <c r="H238" s="437"/>
      <c r="I238" s="437"/>
      <c r="J238" s="437"/>
      <c r="K238" s="437"/>
      <c r="L238" s="437"/>
      <c r="M238" s="437"/>
      <c r="N238" s="332"/>
    </row>
    <row r="239" spans="1:63">
      <c r="A239" s="351" t="s">
        <v>323</v>
      </c>
      <c r="B239" s="351" t="s">
        <v>301</v>
      </c>
      <c r="C239" s="351" t="s">
        <v>322</v>
      </c>
      <c r="D239" s="438" t="s">
        <v>321</v>
      </c>
      <c r="E239" s="439"/>
      <c r="F239" s="351" t="s">
        <v>109</v>
      </c>
      <c r="G239" s="352">
        <v>2.8</v>
      </c>
      <c r="H239" s="348">
        <v>0</v>
      </c>
      <c r="I239" s="352">
        <f>G239*AN239</f>
        <v>0</v>
      </c>
      <c r="J239" s="352">
        <f>G239*AO239</f>
        <v>0</v>
      </c>
      <c r="K239" s="352">
        <f>G239*H239</f>
        <v>0</v>
      </c>
      <c r="L239" s="352">
        <v>0.6</v>
      </c>
      <c r="M239" s="352">
        <f>G239*L239</f>
        <v>1.68</v>
      </c>
      <c r="N239" s="332"/>
      <c r="Y239" s="33">
        <f>IF(AP239="5",BI239,0)</f>
        <v>0</v>
      </c>
      <c r="AA239" s="33">
        <f>IF(AP239="1",BG239,0)</f>
        <v>0</v>
      </c>
      <c r="AB239" s="33">
        <f>IF(AP239="1",BH239,0)</f>
        <v>0</v>
      </c>
      <c r="AC239" s="33">
        <f>IF(AP239="7",BG239,0)</f>
        <v>0</v>
      </c>
      <c r="AD239" s="33">
        <f>IF(AP239="7",BH239,0)</f>
        <v>0</v>
      </c>
      <c r="AE239" s="33">
        <f>IF(AP239="2",BG239,0)</f>
        <v>0</v>
      </c>
      <c r="AF239" s="33">
        <f>IF(AP239="2",BH239,0)</f>
        <v>0</v>
      </c>
      <c r="AG239" s="33">
        <f>IF(AP239="0",BI239,0)</f>
        <v>0</v>
      </c>
      <c r="AH239" s="35" t="s">
        <v>301</v>
      </c>
      <c r="AI239" s="34">
        <f>IF(AM239=0,K239,0)</f>
        <v>0</v>
      </c>
      <c r="AJ239" s="34">
        <f>IF(AM239=0,K239,0)</f>
        <v>0</v>
      </c>
      <c r="AK239" s="34">
        <f>IF(AM239=20,K239,0)</f>
        <v>0</v>
      </c>
      <c r="AM239" s="33">
        <v>20</v>
      </c>
      <c r="AN239" s="33">
        <f>H239*1</f>
        <v>0</v>
      </c>
      <c r="AO239" s="33">
        <f>H239*(1-1)</f>
        <v>0</v>
      </c>
      <c r="AP239" s="37" t="s">
        <v>86</v>
      </c>
      <c r="AU239" s="33">
        <f>AV239+AW239</f>
        <v>0</v>
      </c>
      <c r="AV239" s="33">
        <f>G239*AN239</f>
        <v>0</v>
      </c>
      <c r="AW239" s="33">
        <f>G239*AO239</f>
        <v>0</v>
      </c>
      <c r="AX239" s="36" t="s">
        <v>85</v>
      </c>
      <c r="AY239" s="36" t="s">
        <v>300</v>
      </c>
      <c r="AZ239" s="35" t="s">
        <v>299</v>
      </c>
      <c r="BB239" s="33">
        <f>AV239+AW239</f>
        <v>0</v>
      </c>
      <c r="BC239" s="33">
        <f>H239/(100-BD239)*100</f>
        <v>0</v>
      </c>
      <c r="BD239" s="33">
        <v>0</v>
      </c>
      <c r="BE239" s="33">
        <f>M239</f>
        <v>1.68</v>
      </c>
      <c r="BG239" s="34">
        <f>G239*AN239</f>
        <v>0</v>
      </c>
      <c r="BH239" s="34">
        <f>G239*AO239</f>
        <v>0</v>
      </c>
      <c r="BI239" s="34">
        <f>G239*H239</f>
        <v>0</v>
      </c>
      <c r="BJ239" s="34" t="s">
        <v>82</v>
      </c>
      <c r="BK239" s="33"/>
    </row>
    <row r="240" spans="1:63">
      <c r="A240" s="349"/>
      <c r="B240" s="349"/>
      <c r="C240" s="350" t="s">
        <v>29</v>
      </c>
      <c r="D240" s="436" t="s">
        <v>320</v>
      </c>
      <c r="E240" s="437"/>
      <c r="F240" s="437"/>
      <c r="G240" s="437"/>
      <c r="H240" s="437"/>
      <c r="I240" s="437"/>
      <c r="J240" s="437"/>
      <c r="K240" s="437"/>
      <c r="L240" s="437"/>
      <c r="M240" s="437"/>
      <c r="N240" s="332"/>
    </row>
    <row r="241" spans="1:63">
      <c r="A241" s="351" t="s">
        <v>319</v>
      </c>
      <c r="B241" s="351" t="s">
        <v>301</v>
      </c>
      <c r="C241" s="351" t="s">
        <v>111</v>
      </c>
      <c r="D241" s="438" t="s">
        <v>110</v>
      </c>
      <c r="E241" s="439"/>
      <c r="F241" s="351" t="s">
        <v>109</v>
      </c>
      <c r="G241" s="352">
        <v>3.6</v>
      </c>
      <c r="H241" s="348">
        <v>0</v>
      </c>
      <c r="I241" s="352">
        <f>G241*AN241</f>
        <v>0</v>
      </c>
      <c r="J241" s="352">
        <f>G241*AO241</f>
        <v>0</v>
      </c>
      <c r="K241" s="352">
        <f>G241*H241</f>
        <v>0</v>
      </c>
      <c r="L241" s="352">
        <v>0</v>
      </c>
      <c r="M241" s="352">
        <f>G241*L241</f>
        <v>0</v>
      </c>
      <c r="N241" s="332"/>
      <c r="Y241" s="33">
        <f>IF(AP241="5",BI241,0)</f>
        <v>0</v>
      </c>
      <c r="AA241" s="33">
        <f>IF(AP241="1",BG241,0)</f>
        <v>0</v>
      </c>
      <c r="AB241" s="33">
        <f>IF(AP241="1",BH241,0)</f>
        <v>0</v>
      </c>
      <c r="AC241" s="33">
        <f>IF(AP241="7",BG241,0)</f>
        <v>0</v>
      </c>
      <c r="AD241" s="33">
        <f>IF(AP241="7",BH241,0)</f>
        <v>0</v>
      </c>
      <c r="AE241" s="33">
        <f>IF(AP241="2",BG241,0)</f>
        <v>0</v>
      </c>
      <c r="AF241" s="33">
        <f>IF(AP241="2",BH241,0)</f>
        <v>0</v>
      </c>
      <c r="AG241" s="33">
        <f>IF(AP241="0",BI241,0)</f>
        <v>0</v>
      </c>
      <c r="AH241" s="35" t="s">
        <v>301</v>
      </c>
      <c r="AI241" s="34">
        <f>IF(AM241=0,K241,0)</f>
        <v>0</v>
      </c>
      <c r="AJ241" s="34">
        <f>IF(AM241=0,K241,0)</f>
        <v>0</v>
      </c>
      <c r="AK241" s="34">
        <f>IF(AM241=20,K241,0)</f>
        <v>0</v>
      </c>
      <c r="AM241" s="33">
        <v>20</v>
      </c>
      <c r="AN241" s="33">
        <f>H241*1</f>
        <v>0</v>
      </c>
      <c r="AO241" s="33">
        <f>H241*(1-1)</f>
        <v>0</v>
      </c>
      <c r="AP241" s="37" t="s">
        <v>86</v>
      </c>
      <c r="AU241" s="33">
        <f>AV241+AW241</f>
        <v>0</v>
      </c>
      <c r="AV241" s="33">
        <f>G241*AN241</f>
        <v>0</v>
      </c>
      <c r="AW241" s="33">
        <f>G241*AO241</f>
        <v>0</v>
      </c>
      <c r="AX241" s="36" t="s">
        <v>85</v>
      </c>
      <c r="AY241" s="36" t="s">
        <v>300</v>
      </c>
      <c r="AZ241" s="35" t="s">
        <v>299</v>
      </c>
      <c r="BB241" s="33">
        <f>AV241+AW241</f>
        <v>0</v>
      </c>
      <c r="BC241" s="33">
        <f>H241/(100-BD241)*100</f>
        <v>0</v>
      </c>
      <c r="BD241" s="33">
        <v>0</v>
      </c>
      <c r="BE241" s="33">
        <f>M241</f>
        <v>0</v>
      </c>
      <c r="BG241" s="34">
        <f>G241*AN241</f>
        <v>0</v>
      </c>
      <c r="BH241" s="34">
        <f>G241*AO241</f>
        <v>0</v>
      </c>
      <c r="BI241" s="34">
        <f>G241*H241</f>
        <v>0</v>
      </c>
      <c r="BJ241" s="34" t="s">
        <v>82</v>
      </c>
      <c r="BK241" s="33"/>
    </row>
    <row r="242" spans="1:63">
      <c r="A242" s="351" t="s">
        <v>318</v>
      </c>
      <c r="B242" s="351" t="s">
        <v>301</v>
      </c>
      <c r="C242" s="351" t="s">
        <v>317</v>
      </c>
      <c r="D242" s="438" t="s">
        <v>316</v>
      </c>
      <c r="E242" s="439"/>
      <c r="F242" s="351" t="s">
        <v>109</v>
      </c>
      <c r="G242" s="352">
        <v>1.89</v>
      </c>
      <c r="H242" s="348">
        <v>0</v>
      </c>
      <c r="I242" s="352">
        <f>G242*AN242</f>
        <v>0</v>
      </c>
      <c r="J242" s="352">
        <f>G242*AO242</f>
        <v>0</v>
      </c>
      <c r="K242" s="352">
        <f>G242*H242</f>
        <v>0</v>
      </c>
      <c r="L242" s="352">
        <v>2</v>
      </c>
      <c r="M242" s="352">
        <f>G242*L242</f>
        <v>3.78</v>
      </c>
      <c r="N242" s="332"/>
      <c r="Y242" s="33">
        <f>IF(AP242="5",BI242,0)</f>
        <v>0</v>
      </c>
      <c r="AA242" s="33">
        <f>IF(AP242="1",BG242,0)</f>
        <v>0</v>
      </c>
      <c r="AB242" s="33">
        <f>IF(AP242="1",BH242,0)</f>
        <v>0</v>
      </c>
      <c r="AC242" s="33">
        <f>IF(AP242="7",BG242,0)</f>
        <v>0</v>
      </c>
      <c r="AD242" s="33">
        <f>IF(AP242="7",BH242,0)</f>
        <v>0</v>
      </c>
      <c r="AE242" s="33">
        <f>IF(AP242="2",BG242,0)</f>
        <v>0</v>
      </c>
      <c r="AF242" s="33">
        <f>IF(AP242="2",BH242,0)</f>
        <v>0</v>
      </c>
      <c r="AG242" s="33">
        <f>IF(AP242="0",BI242,0)</f>
        <v>0</v>
      </c>
      <c r="AH242" s="35" t="s">
        <v>301</v>
      </c>
      <c r="AI242" s="34">
        <f>IF(AM242=0,K242,0)</f>
        <v>0</v>
      </c>
      <c r="AJ242" s="34">
        <f>IF(AM242=0,K242,0)</f>
        <v>0</v>
      </c>
      <c r="AK242" s="34">
        <f>IF(AM242=20,K242,0)</f>
        <v>0</v>
      </c>
      <c r="AM242" s="33">
        <v>20</v>
      </c>
      <c r="AN242" s="33">
        <f>H242*1</f>
        <v>0</v>
      </c>
      <c r="AO242" s="33">
        <f>H242*(1-1)</f>
        <v>0</v>
      </c>
      <c r="AP242" s="37" t="s">
        <v>86</v>
      </c>
      <c r="AU242" s="33">
        <f>AV242+AW242</f>
        <v>0</v>
      </c>
      <c r="AV242" s="33">
        <f>G242*AN242</f>
        <v>0</v>
      </c>
      <c r="AW242" s="33">
        <f>G242*AO242</f>
        <v>0</v>
      </c>
      <c r="AX242" s="36" t="s">
        <v>85</v>
      </c>
      <c r="AY242" s="36" t="s">
        <v>300</v>
      </c>
      <c r="AZ242" s="35" t="s">
        <v>299</v>
      </c>
      <c r="BB242" s="33">
        <f>AV242+AW242</f>
        <v>0</v>
      </c>
      <c r="BC242" s="33">
        <f>H242/(100-BD242)*100</f>
        <v>0</v>
      </c>
      <c r="BD242" s="33">
        <v>0</v>
      </c>
      <c r="BE242" s="33">
        <f>M242</f>
        <v>3.78</v>
      </c>
      <c r="BG242" s="34">
        <f>G242*AN242</f>
        <v>0</v>
      </c>
      <c r="BH242" s="34">
        <f>G242*AO242</f>
        <v>0</v>
      </c>
      <c r="BI242" s="34">
        <f>G242*H242</f>
        <v>0</v>
      </c>
      <c r="BJ242" s="34" t="s">
        <v>82</v>
      </c>
      <c r="BK242" s="33"/>
    </row>
    <row r="243" spans="1:63" ht="25.7" customHeight="1">
      <c r="A243" s="349"/>
      <c r="B243" s="349"/>
      <c r="C243" s="350" t="s">
        <v>29</v>
      </c>
      <c r="D243" s="436" t="s">
        <v>315</v>
      </c>
      <c r="E243" s="437"/>
      <c r="F243" s="437"/>
      <c r="G243" s="437"/>
      <c r="H243" s="437"/>
      <c r="I243" s="437"/>
      <c r="J243" s="437"/>
      <c r="K243" s="437"/>
      <c r="L243" s="437"/>
      <c r="M243" s="437"/>
      <c r="N243" s="332"/>
    </row>
    <row r="244" spans="1:63">
      <c r="A244" s="351" t="s">
        <v>314</v>
      </c>
      <c r="B244" s="351" t="s">
        <v>301</v>
      </c>
      <c r="C244" s="351" t="s">
        <v>313</v>
      </c>
      <c r="D244" s="438" t="s">
        <v>312</v>
      </c>
      <c r="E244" s="439"/>
      <c r="F244" s="351" t="s">
        <v>100</v>
      </c>
      <c r="G244" s="352">
        <v>84</v>
      </c>
      <c r="H244" s="348">
        <v>0</v>
      </c>
      <c r="I244" s="352">
        <f>G244*AN244</f>
        <v>0</v>
      </c>
      <c r="J244" s="352">
        <f>G244*AO244</f>
        <v>0</v>
      </c>
      <c r="K244" s="352">
        <f>G244*H244</f>
        <v>0</v>
      </c>
      <c r="L244" s="352">
        <v>3.0000000000000001E-3</v>
      </c>
      <c r="M244" s="352">
        <f>G244*L244</f>
        <v>0.252</v>
      </c>
      <c r="N244" s="332"/>
      <c r="Y244" s="33">
        <f>IF(AP244="5",BI244,0)</f>
        <v>0</v>
      </c>
      <c r="AA244" s="33">
        <f>IF(AP244="1",BG244,0)</f>
        <v>0</v>
      </c>
      <c r="AB244" s="33">
        <f>IF(AP244="1",BH244,0)</f>
        <v>0</v>
      </c>
      <c r="AC244" s="33">
        <f>IF(AP244="7",BG244,0)</f>
        <v>0</v>
      </c>
      <c r="AD244" s="33">
        <f>IF(AP244="7",BH244,0)</f>
        <v>0</v>
      </c>
      <c r="AE244" s="33">
        <f>IF(AP244="2",BG244,0)</f>
        <v>0</v>
      </c>
      <c r="AF244" s="33">
        <f>IF(AP244="2",BH244,0)</f>
        <v>0</v>
      </c>
      <c r="AG244" s="33">
        <f>IF(AP244="0",BI244,0)</f>
        <v>0</v>
      </c>
      <c r="AH244" s="35" t="s">
        <v>301</v>
      </c>
      <c r="AI244" s="34">
        <f>IF(AM244=0,K244,0)</f>
        <v>0</v>
      </c>
      <c r="AJ244" s="34">
        <f>IF(AM244=0,K244,0)</f>
        <v>0</v>
      </c>
      <c r="AK244" s="34">
        <f>IF(AM244=20,K244,0)</f>
        <v>0</v>
      </c>
      <c r="AM244" s="33">
        <v>20</v>
      </c>
      <c r="AN244" s="33">
        <f>H244*1</f>
        <v>0</v>
      </c>
      <c r="AO244" s="33">
        <f>H244*(1-1)</f>
        <v>0</v>
      </c>
      <c r="AP244" s="37" t="s">
        <v>86</v>
      </c>
      <c r="AU244" s="33">
        <f>AV244+AW244</f>
        <v>0</v>
      </c>
      <c r="AV244" s="33">
        <f>G244*AN244</f>
        <v>0</v>
      </c>
      <c r="AW244" s="33">
        <f>G244*AO244</f>
        <v>0</v>
      </c>
      <c r="AX244" s="36" t="s">
        <v>85</v>
      </c>
      <c r="AY244" s="36" t="s">
        <v>300</v>
      </c>
      <c r="AZ244" s="35" t="s">
        <v>299</v>
      </c>
      <c r="BB244" s="33">
        <f>AV244+AW244</f>
        <v>0</v>
      </c>
      <c r="BC244" s="33">
        <f>H244/(100-BD244)*100</f>
        <v>0</v>
      </c>
      <c r="BD244" s="33">
        <v>0</v>
      </c>
      <c r="BE244" s="33">
        <f>M244</f>
        <v>0.252</v>
      </c>
      <c r="BG244" s="34">
        <f>G244*AN244</f>
        <v>0</v>
      </c>
      <c r="BH244" s="34">
        <f>G244*AO244</f>
        <v>0</v>
      </c>
      <c r="BI244" s="34">
        <f>G244*H244</f>
        <v>0</v>
      </c>
      <c r="BJ244" s="34" t="s">
        <v>82</v>
      </c>
      <c r="BK244" s="33"/>
    </row>
    <row r="245" spans="1:63">
      <c r="A245" s="351" t="s">
        <v>311</v>
      </c>
      <c r="B245" s="351" t="s">
        <v>301</v>
      </c>
      <c r="C245" s="351" t="s">
        <v>310</v>
      </c>
      <c r="D245" s="438" t="s">
        <v>309</v>
      </c>
      <c r="E245" s="439"/>
      <c r="F245" s="351" t="s">
        <v>100</v>
      </c>
      <c r="G245" s="352">
        <v>84</v>
      </c>
      <c r="H245" s="348">
        <v>0</v>
      </c>
      <c r="I245" s="352">
        <f>G245*AN245</f>
        <v>0</v>
      </c>
      <c r="J245" s="352">
        <f>G245*AO245</f>
        <v>0</v>
      </c>
      <c r="K245" s="352">
        <f>G245*H245</f>
        <v>0</v>
      </c>
      <c r="L245" s="352">
        <v>0</v>
      </c>
      <c r="M245" s="352">
        <f>G245*L245</f>
        <v>0</v>
      </c>
      <c r="N245" s="332"/>
      <c r="Y245" s="33">
        <f>IF(AP245="5",BI245,0)</f>
        <v>0</v>
      </c>
      <c r="AA245" s="33">
        <f>IF(AP245="1",BG245,0)</f>
        <v>0</v>
      </c>
      <c r="AB245" s="33">
        <f>IF(AP245="1",BH245,0)</f>
        <v>0</v>
      </c>
      <c r="AC245" s="33">
        <f>IF(AP245="7",BG245,0)</f>
        <v>0</v>
      </c>
      <c r="AD245" s="33">
        <f>IF(AP245="7",BH245,0)</f>
        <v>0</v>
      </c>
      <c r="AE245" s="33">
        <f>IF(AP245="2",BG245,0)</f>
        <v>0</v>
      </c>
      <c r="AF245" s="33">
        <f>IF(AP245="2",BH245,0)</f>
        <v>0</v>
      </c>
      <c r="AG245" s="33">
        <f>IF(AP245="0",BI245,0)</f>
        <v>0</v>
      </c>
      <c r="AH245" s="35" t="s">
        <v>301</v>
      </c>
      <c r="AI245" s="34">
        <f>IF(AM245=0,K245,0)</f>
        <v>0</v>
      </c>
      <c r="AJ245" s="34">
        <f>IF(AM245=0,K245,0)</f>
        <v>0</v>
      </c>
      <c r="AK245" s="34">
        <f>IF(AM245=20,K245,0)</f>
        <v>0</v>
      </c>
      <c r="AM245" s="33">
        <v>20</v>
      </c>
      <c r="AN245" s="33">
        <f>H245*1</f>
        <v>0</v>
      </c>
      <c r="AO245" s="33">
        <f>H245*(1-1)</f>
        <v>0</v>
      </c>
      <c r="AP245" s="37" t="s">
        <v>86</v>
      </c>
      <c r="AU245" s="33">
        <f>AV245+AW245</f>
        <v>0</v>
      </c>
      <c r="AV245" s="33">
        <f>G245*AN245</f>
        <v>0</v>
      </c>
      <c r="AW245" s="33">
        <f>G245*AO245</f>
        <v>0</v>
      </c>
      <c r="AX245" s="36" t="s">
        <v>85</v>
      </c>
      <c r="AY245" s="36" t="s">
        <v>300</v>
      </c>
      <c r="AZ245" s="35" t="s">
        <v>299</v>
      </c>
      <c r="BB245" s="33">
        <f>AV245+AW245</f>
        <v>0</v>
      </c>
      <c r="BC245" s="33">
        <f>H245/(100-BD245)*100</f>
        <v>0</v>
      </c>
      <c r="BD245" s="33">
        <v>0</v>
      </c>
      <c r="BE245" s="33">
        <f>M245</f>
        <v>0</v>
      </c>
      <c r="BG245" s="34">
        <f>G245*AN245</f>
        <v>0</v>
      </c>
      <c r="BH245" s="34">
        <f>G245*AO245</f>
        <v>0</v>
      </c>
      <c r="BI245" s="34">
        <f>G245*H245</f>
        <v>0</v>
      </c>
      <c r="BJ245" s="34" t="s">
        <v>82</v>
      </c>
      <c r="BK245" s="33"/>
    </row>
    <row r="246" spans="1:63">
      <c r="A246" s="351" t="s">
        <v>308</v>
      </c>
      <c r="B246" s="351" t="s">
        <v>301</v>
      </c>
      <c r="C246" s="351" t="s">
        <v>307</v>
      </c>
      <c r="D246" s="438" t="s">
        <v>306</v>
      </c>
      <c r="E246" s="439"/>
      <c r="F246" s="351" t="s">
        <v>100</v>
      </c>
      <c r="G246" s="352">
        <v>36</v>
      </c>
      <c r="H246" s="348">
        <v>0</v>
      </c>
      <c r="I246" s="352">
        <f>G246*AN246</f>
        <v>0</v>
      </c>
      <c r="J246" s="352">
        <f>G246*AO246</f>
        <v>0</v>
      </c>
      <c r="K246" s="352">
        <f>G246*H246</f>
        <v>0</v>
      </c>
      <c r="L246" s="352">
        <v>0.2</v>
      </c>
      <c r="M246" s="352">
        <f>G246*L246</f>
        <v>7.2</v>
      </c>
      <c r="N246" s="332"/>
      <c r="Y246" s="33">
        <f>IF(AP246="5",BI246,0)</f>
        <v>0</v>
      </c>
      <c r="AA246" s="33">
        <f>IF(AP246="1",BG246,0)</f>
        <v>0</v>
      </c>
      <c r="AB246" s="33">
        <f>IF(AP246="1",BH246,0)</f>
        <v>0</v>
      </c>
      <c r="AC246" s="33">
        <f>IF(AP246="7",BG246,0)</f>
        <v>0</v>
      </c>
      <c r="AD246" s="33">
        <f>IF(AP246="7",BH246,0)</f>
        <v>0</v>
      </c>
      <c r="AE246" s="33">
        <f>IF(AP246="2",BG246,0)</f>
        <v>0</v>
      </c>
      <c r="AF246" s="33">
        <f>IF(AP246="2",BH246,0)</f>
        <v>0</v>
      </c>
      <c r="AG246" s="33">
        <f>IF(AP246="0",BI246,0)</f>
        <v>0</v>
      </c>
      <c r="AH246" s="35" t="s">
        <v>301</v>
      </c>
      <c r="AI246" s="34">
        <f>IF(AM246=0,K246,0)</f>
        <v>0</v>
      </c>
      <c r="AJ246" s="34">
        <f>IF(AM246=0,K246,0)</f>
        <v>0</v>
      </c>
      <c r="AK246" s="34">
        <f>IF(AM246=20,K246,0)</f>
        <v>0</v>
      </c>
      <c r="AM246" s="33">
        <v>20</v>
      </c>
      <c r="AN246" s="33">
        <f>H246*1</f>
        <v>0</v>
      </c>
      <c r="AO246" s="33">
        <f>H246*(1-1)</f>
        <v>0</v>
      </c>
      <c r="AP246" s="37" t="s">
        <v>86</v>
      </c>
      <c r="AU246" s="33">
        <f>AV246+AW246</f>
        <v>0</v>
      </c>
      <c r="AV246" s="33">
        <f>G246*AN246</f>
        <v>0</v>
      </c>
      <c r="AW246" s="33">
        <f>G246*AO246</f>
        <v>0</v>
      </c>
      <c r="AX246" s="36" t="s">
        <v>85</v>
      </c>
      <c r="AY246" s="36" t="s">
        <v>300</v>
      </c>
      <c r="AZ246" s="35" t="s">
        <v>299</v>
      </c>
      <c r="BB246" s="33">
        <f>AV246+AW246</f>
        <v>0</v>
      </c>
      <c r="BC246" s="33">
        <f>H246/(100-BD246)*100</f>
        <v>0</v>
      </c>
      <c r="BD246" s="33">
        <v>0</v>
      </c>
      <c r="BE246" s="33">
        <f>M246</f>
        <v>7.2</v>
      </c>
      <c r="BG246" s="34">
        <f>G246*AN246</f>
        <v>0</v>
      </c>
      <c r="BH246" s="34">
        <f>G246*AO246</f>
        <v>0</v>
      </c>
      <c r="BI246" s="34">
        <f>G246*H246</f>
        <v>0</v>
      </c>
      <c r="BJ246" s="34" t="s">
        <v>82</v>
      </c>
      <c r="BK246" s="33"/>
    </row>
    <row r="247" spans="1:63" ht="38.450000000000003" customHeight="1">
      <c r="A247" s="349"/>
      <c r="B247" s="349"/>
      <c r="C247" s="350" t="s">
        <v>29</v>
      </c>
      <c r="D247" s="436" t="s">
        <v>305</v>
      </c>
      <c r="E247" s="437"/>
      <c r="F247" s="437"/>
      <c r="G247" s="437"/>
      <c r="H247" s="437"/>
      <c r="I247" s="437"/>
      <c r="J247" s="437"/>
      <c r="K247" s="437"/>
      <c r="L247" s="437"/>
      <c r="M247" s="437"/>
      <c r="N247" s="332"/>
    </row>
    <row r="248" spans="1:63">
      <c r="A248" s="351" t="s">
        <v>304</v>
      </c>
      <c r="B248" s="351" t="s">
        <v>301</v>
      </c>
      <c r="C248" s="351" t="s">
        <v>303</v>
      </c>
      <c r="D248" s="438" t="s">
        <v>302</v>
      </c>
      <c r="E248" s="439"/>
      <c r="F248" s="351" t="s">
        <v>88</v>
      </c>
      <c r="G248" s="352">
        <v>8</v>
      </c>
      <c r="H248" s="348">
        <v>0</v>
      </c>
      <c r="I248" s="352">
        <f>G248*AN248</f>
        <v>0</v>
      </c>
      <c r="J248" s="352">
        <f>G248*AO248</f>
        <v>0</v>
      </c>
      <c r="K248" s="352">
        <f>G248*H248</f>
        <v>0</v>
      </c>
      <c r="L248" s="352">
        <v>0</v>
      </c>
      <c r="M248" s="352">
        <f>G248*L248</f>
        <v>0</v>
      </c>
      <c r="N248" s="332"/>
      <c r="Y248" s="33">
        <f>IF(AP248="5",BI248,0)</f>
        <v>0</v>
      </c>
      <c r="AA248" s="33">
        <f>IF(AP248="1",BG248,0)</f>
        <v>0</v>
      </c>
      <c r="AB248" s="33">
        <f>IF(AP248="1",BH248,0)</f>
        <v>0</v>
      </c>
      <c r="AC248" s="33">
        <f>IF(AP248="7",BG248,0)</f>
        <v>0</v>
      </c>
      <c r="AD248" s="33">
        <f>IF(AP248="7",BH248,0)</f>
        <v>0</v>
      </c>
      <c r="AE248" s="33">
        <f>IF(AP248="2",BG248,0)</f>
        <v>0</v>
      </c>
      <c r="AF248" s="33">
        <f>IF(AP248="2",BH248,0)</f>
        <v>0</v>
      </c>
      <c r="AG248" s="33">
        <f>IF(AP248="0",BI248,0)</f>
        <v>0</v>
      </c>
      <c r="AH248" s="35" t="s">
        <v>301</v>
      </c>
      <c r="AI248" s="34">
        <f>IF(AM248=0,K248,0)</f>
        <v>0</v>
      </c>
      <c r="AJ248" s="34">
        <f>IF(AM248=0,K248,0)</f>
        <v>0</v>
      </c>
      <c r="AK248" s="34">
        <f>IF(AM248=20,K248,0)</f>
        <v>0</v>
      </c>
      <c r="AM248" s="33">
        <v>20</v>
      </c>
      <c r="AN248" s="33">
        <f>H248*1</f>
        <v>0</v>
      </c>
      <c r="AO248" s="33">
        <f>H248*(1-1)</f>
        <v>0</v>
      </c>
      <c r="AP248" s="37" t="s">
        <v>86</v>
      </c>
      <c r="AU248" s="33">
        <f>AV248+AW248</f>
        <v>0</v>
      </c>
      <c r="AV248" s="33">
        <f>G248*AN248</f>
        <v>0</v>
      </c>
      <c r="AW248" s="33">
        <f>G248*AO248</f>
        <v>0</v>
      </c>
      <c r="AX248" s="36" t="s">
        <v>85</v>
      </c>
      <c r="AY248" s="36" t="s">
        <v>300</v>
      </c>
      <c r="AZ248" s="35" t="s">
        <v>299</v>
      </c>
      <c r="BB248" s="33">
        <f>AV248+AW248</f>
        <v>0</v>
      </c>
      <c r="BC248" s="33">
        <f>H248/(100-BD248)*100</f>
        <v>0</v>
      </c>
      <c r="BD248" s="33">
        <v>0</v>
      </c>
      <c r="BE248" s="33">
        <f>M248</f>
        <v>0</v>
      </c>
      <c r="BG248" s="34">
        <f>G248*AN248</f>
        <v>0</v>
      </c>
      <c r="BH248" s="34">
        <f>G248*AO248</f>
        <v>0</v>
      </c>
      <c r="BI248" s="34">
        <f>G248*H248</f>
        <v>0</v>
      </c>
      <c r="BJ248" s="34" t="s">
        <v>82</v>
      </c>
      <c r="BK248" s="33"/>
    </row>
    <row r="249" spans="1:63">
      <c r="A249" s="349"/>
      <c r="B249" s="349"/>
      <c r="C249" s="350" t="s">
        <v>29</v>
      </c>
      <c r="D249" s="436" t="s">
        <v>298</v>
      </c>
      <c r="E249" s="437"/>
      <c r="F249" s="437"/>
      <c r="G249" s="437"/>
      <c r="H249" s="437"/>
      <c r="I249" s="437"/>
      <c r="J249" s="437"/>
      <c r="K249" s="437"/>
      <c r="L249" s="437"/>
      <c r="M249" s="437"/>
      <c r="N249" s="332"/>
    </row>
    <row r="250" spans="1:63">
      <c r="A250" s="339"/>
      <c r="B250" s="340" t="s">
        <v>251</v>
      </c>
      <c r="C250" s="340"/>
      <c r="D250" s="430" t="s">
        <v>297</v>
      </c>
      <c r="E250" s="431"/>
      <c r="F250" s="339" t="s">
        <v>90</v>
      </c>
      <c r="G250" s="339" t="s">
        <v>90</v>
      </c>
      <c r="H250" s="339" t="s">
        <v>90</v>
      </c>
      <c r="I250" s="341">
        <f>I251+I268+I270</f>
        <v>0</v>
      </c>
      <c r="J250" s="341">
        <f>J251+J268+J270</f>
        <v>0</v>
      </c>
      <c r="K250" s="341">
        <f>K251+K268+K270</f>
        <v>0</v>
      </c>
      <c r="L250" s="342"/>
      <c r="M250" s="341">
        <f>M251+M268+M270</f>
        <v>880.9405999999999</v>
      </c>
      <c r="N250" s="332"/>
    </row>
    <row r="251" spans="1:63">
      <c r="A251" s="343"/>
      <c r="B251" s="344" t="s">
        <v>251</v>
      </c>
      <c r="C251" s="344" t="s">
        <v>203</v>
      </c>
      <c r="D251" s="432" t="s">
        <v>202</v>
      </c>
      <c r="E251" s="433"/>
      <c r="F251" s="343" t="s">
        <v>90</v>
      </c>
      <c r="G251" s="343" t="s">
        <v>90</v>
      </c>
      <c r="H251" s="343" t="s">
        <v>90</v>
      </c>
      <c r="I251" s="345">
        <f>SUM(I252:I267)</f>
        <v>0</v>
      </c>
      <c r="J251" s="345">
        <f>SUM(J252:J267)</f>
        <v>0</v>
      </c>
      <c r="K251" s="345">
        <f>SUM(K252:K267)</f>
        <v>0</v>
      </c>
      <c r="L251" s="346"/>
      <c r="M251" s="345">
        <f>SUM(M252:M267)</f>
        <v>0</v>
      </c>
      <c r="N251" s="332"/>
      <c r="AH251" s="35" t="s">
        <v>251</v>
      </c>
      <c r="AR251" s="38">
        <f>SUM(AI252:AI267)</f>
        <v>0</v>
      </c>
      <c r="AS251" s="38">
        <f>SUM(AJ252:AJ267)</f>
        <v>0</v>
      </c>
      <c r="AT251" s="38">
        <f>SUM(AK252:AK267)</f>
        <v>0</v>
      </c>
    </row>
    <row r="252" spans="1:63">
      <c r="A252" s="347" t="s">
        <v>296</v>
      </c>
      <c r="B252" s="347" t="s">
        <v>251</v>
      </c>
      <c r="C252" s="347" t="s">
        <v>222</v>
      </c>
      <c r="D252" s="434" t="s">
        <v>295</v>
      </c>
      <c r="E252" s="435"/>
      <c r="F252" s="347" t="s">
        <v>176</v>
      </c>
      <c r="G252" s="348">
        <v>7870</v>
      </c>
      <c r="H252" s="348">
        <v>0</v>
      </c>
      <c r="I252" s="348">
        <f>G252*AN252</f>
        <v>0</v>
      </c>
      <c r="J252" s="348">
        <f>G252*AO252</f>
        <v>0</v>
      </c>
      <c r="K252" s="348">
        <f>G252*H252</f>
        <v>0</v>
      </c>
      <c r="L252" s="348">
        <v>0</v>
      </c>
      <c r="M252" s="348">
        <f>G252*L252</f>
        <v>0</v>
      </c>
      <c r="N252" s="332"/>
      <c r="Y252" s="33">
        <f>IF(AP252="5",BI252,0)</f>
        <v>0</v>
      </c>
      <c r="AA252" s="33">
        <f>IF(AP252="1",BG252,0)</f>
        <v>0</v>
      </c>
      <c r="AB252" s="33">
        <f>IF(AP252="1",BH252,0)</f>
        <v>0</v>
      </c>
      <c r="AC252" s="33">
        <f>IF(AP252="7",BG252,0)</f>
        <v>0</v>
      </c>
      <c r="AD252" s="33">
        <f>IF(AP252="7",BH252,0)</f>
        <v>0</v>
      </c>
      <c r="AE252" s="33">
        <f>IF(AP252="2",BG252,0)</f>
        <v>0</v>
      </c>
      <c r="AF252" s="33">
        <f>IF(AP252="2",BH252,0)</f>
        <v>0</v>
      </c>
      <c r="AG252" s="33">
        <f>IF(AP252="0",BI252,0)</f>
        <v>0</v>
      </c>
      <c r="AH252" s="35" t="s">
        <v>251</v>
      </c>
      <c r="AI252" s="39">
        <f>IF(AM252=0,K252,0)</f>
        <v>0</v>
      </c>
      <c r="AJ252" s="39">
        <f>IF(AM252=0,K252,0)</f>
        <v>0</v>
      </c>
      <c r="AK252" s="39">
        <f>IF(AM252=20,K252,0)</f>
        <v>0</v>
      </c>
      <c r="AM252" s="33">
        <v>20</v>
      </c>
      <c r="AN252" s="33">
        <f>H252*0.00879120879120879</f>
        <v>0</v>
      </c>
      <c r="AO252" s="33">
        <f>H252*(1-0.00879120879120879)</f>
        <v>0</v>
      </c>
      <c r="AP252" s="40" t="s">
        <v>95</v>
      </c>
      <c r="AU252" s="33">
        <f>AV252+AW252</f>
        <v>0</v>
      </c>
      <c r="AV252" s="33">
        <f>G252*AN252</f>
        <v>0</v>
      </c>
      <c r="AW252" s="33">
        <f>G252*AO252</f>
        <v>0</v>
      </c>
      <c r="AX252" s="36" t="s">
        <v>158</v>
      </c>
      <c r="AY252" s="36" t="s">
        <v>264</v>
      </c>
      <c r="AZ252" s="35" t="s">
        <v>249</v>
      </c>
      <c r="BB252" s="33">
        <f>AV252+AW252</f>
        <v>0</v>
      </c>
      <c r="BC252" s="33">
        <f>H252/(100-BD252)*100</f>
        <v>0</v>
      </c>
      <c r="BD252" s="33">
        <v>0</v>
      </c>
      <c r="BE252" s="33">
        <f>M252</f>
        <v>0</v>
      </c>
      <c r="BG252" s="39">
        <f>G252*AN252</f>
        <v>0</v>
      </c>
      <c r="BH252" s="39">
        <f>G252*AO252</f>
        <v>0</v>
      </c>
      <c r="BI252" s="39">
        <f>G252*H252</f>
        <v>0</v>
      </c>
      <c r="BJ252" s="39" t="s">
        <v>92</v>
      </c>
      <c r="BK252" s="33">
        <v>18</v>
      </c>
    </row>
    <row r="253" spans="1:63" ht="38.450000000000003" customHeight="1">
      <c r="A253" s="349"/>
      <c r="B253" s="349"/>
      <c r="C253" s="350" t="s">
        <v>29</v>
      </c>
      <c r="D253" s="436" t="s">
        <v>294</v>
      </c>
      <c r="E253" s="437"/>
      <c r="F253" s="437"/>
      <c r="G253" s="437"/>
      <c r="H253" s="437"/>
      <c r="I253" s="437"/>
      <c r="J253" s="437"/>
      <c r="K253" s="437"/>
      <c r="L253" s="437"/>
      <c r="M253" s="437"/>
      <c r="N253" s="332"/>
    </row>
    <row r="254" spans="1:63">
      <c r="A254" s="347" t="s">
        <v>293</v>
      </c>
      <c r="B254" s="347" t="s">
        <v>251</v>
      </c>
      <c r="C254" s="347" t="s">
        <v>219</v>
      </c>
      <c r="D254" s="434" t="s">
        <v>218</v>
      </c>
      <c r="E254" s="435"/>
      <c r="F254" s="347" t="s">
        <v>176</v>
      </c>
      <c r="G254" s="348">
        <v>7870</v>
      </c>
      <c r="H254" s="348">
        <v>0</v>
      </c>
      <c r="I254" s="348">
        <f>G254*AN254</f>
        <v>0</v>
      </c>
      <c r="J254" s="348">
        <f>G254*AO254</f>
        <v>0</v>
      </c>
      <c r="K254" s="348">
        <f>G254*H254</f>
        <v>0</v>
      </c>
      <c r="L254" s="348">
        <v>0</v>
      </c>
      <c r="M254" s="348">
        <f>G254*L254</f>
        <v>0</v>
      </c>
      <c r="N254" s="332"/>
      <c r="Y254" s="33">
        <f>IF(AP254="5",BI254,0)</f>
        <v>0</v>
      </c>
      <c r="AA254" s="33">
        <f>IF(AP254="1",BG254,0)</f>
        <v>0</v>
      </c>
      <c r="AB254" s="33">
        <f>IF(AP254="1",BH254,0)</f>
        <v>0</v>
      </c>
      <c r="AC254" s="33">
        <f>IF(AP254="7",BG254,0)</f>
        <v>0</v>
      </c>
      <c r="AD254" s="33">
        <f>IF(AP254="7",BH254,0)</f>
        <v>0</v>
      </c>
      <c r="AE254" s="33">
        <f>IF(AP254="2",BG254,0)</f>
        <v>0</v>
      </c>
      <c r="AF254" s="33">
        <f>IF(AP254="2",BH254,0)</f>
        <v>0</v>
      </c>
      <c r="AG254" s="33">
        <f>IF(AP254="0",BI254,0)</f>
        <v>0</v>
      </c>
      <c r="AH254" s="35" t="s">
        <v>251</v>
      </c>
      <c r="AI254" s="39">
        <f>IF(AM254=0,K254,0)</f>
        <v>0</v>
      </c>
      <c r="AJ254" s="39">
        <f>IF(AM254=0,K254,0)</f>
        <v>0</v>
      </c>
      <c r="AK254" s="39">
        <f>IF(AM254=20,K254,0)</f>
        <v>0</v>
      </c>
      <c r="AM254" s="33">
        <v>20</v>
      </c>
      <c r="AN254" s="33">
        <f>H254*0</f>
        <v>0</v>
      </c>
      <c r="AO254" s="33">
        <f>H254*(1-0)</f>
        <v>0</v>
      </c>
      <c r="AP254" s="40" t="s">
        <v>95</v>
      </c>
      <c r="AU254" s="33">
        <f>AV254+AW254</f>
        <v>0</v>
      </c>
      <c r="AV254" s="33">
        <f>G254*AN254</f>
        <v>0</v>
      </c>
      <c r="AW254" s="33">
        <f>G254*AO254</f>
        <v>0</v>
      </c>
      <c r="AX254" s="36" t="s">
        <v>158</v>
      </c>
      <c r="AY254" s="36" t="s">
        <v>264</v>
      </c>
      <c r="AZ254" s="35" t="s">
        <v>249</v>
      </c>
      <c r="BB254" s="33">
        <f>AV254+AW254</f>
        <v>0</v>
      </c>
      <c r="BC254" s="33">
        <f>H254/(100-BD254)*100</f>
        <v>0</v>
      </c>
      <c r="BD254" s="33">
        <v>0</v>
      </c>
      <c r="BE254" s="33">
        <f>M254</f>
        <v>0</v>
      </c>
      <c r="BG254" s="39">
        <f>G254*AN254</f>
        <v>0</v>
      </c>
      <c r="BH254" s="39">
        <f>G254*AO254</f>
        <v>0</v>
      </c>
      <c r="BI254" s="39">
        <f>G254*H254</f>
        <v>0</v>
      </c>
      <c r="BJ254" s="39" t="s">
        <v>92</v>
      </c>
      <c r="BK254" s="33">
        <v>18</v>
      </c>
    </row>
    <row r="255" spans="1:63">
      <c r="A255" s="347" t="s">
        <v>292</v>
      </c>
      <c r="B255" s="347" t="s">
        <v>251</v>
      </c>
      <c r="C255" s="347" t="s">
        <v>291</v>
      </c>
      <c r="D255" s="434" t="s">
        <v>290</v>
      </c>
      <c r="E255" s="435"/>
      <c r="F255" s="347" t="s">
        <v>176</v>
      </c>
      <c r="G255" s="348">
        <v>7870</v>
      </c>
      <c r="H255" s="348">
        <v>0</v>
      </c>
      <c r="I255" s="348">
        <f>G255*AN255</f>
        <v>0</v>
      </c>
      <c r="J255" s="348">
        <f>G255*AO255</f>
        <v>0</v>
      </c>
      <c r="K255" s="348">
        <f>G255*H255</f>
        <v>0</v>
      </c>
      <c r="L255" s="348">
        <v>0</v>
      </c>
      <c r="M255" s="348">
        <f>G255*L255</f>
        <v>0</v>
      </c>
      <c r="N255" s="332"/>
      <c r="Y255" s="33">
        <f>IF(AP255="5",BI255,0)</f>
        <v>0</v>
      </c>
      <c r="AA255" s="33">
        <f>IF(AP255="1",BG255,0)</f>
        <v>0</v>
      </c>
      <c r="AB255" s="33">
        <f>IF(AP255="1",BH255,0)</f>
        <v>0</v>
      </c>
      <c r="AC255" s="33">
        <f>IF(AP255="7",BG255,0)</f>
        <v>0</v>
      </c>
      <c r="AD255" s="33">
        <f>IF(AP255="7",BH255,0)</f>
        <v>0</v>
      </c>
      <c r="AE255" s="33">
        <f>IF(AP255="2",BG255,0)</f>
        <v>0</v>
      </c>
      <c r="AF255" s="33">
        <f>IF(AP255="2",BH255,0)</f>
        <v>0</v>
      </c>
      <c r="AG255" s="33">
        <f>IF(AP255="0",BI255,0)</f>
        <v>0</v>
      </c>
      <c r="AH255" s="35" t="s">
        <v>251</v>
      </c>
      <c r="AI255" s="39">
        <f>IF(AM255=0,K255,0)</f>
        <v>0</v>
      </c>
      <c r="AJ255" s="39">
        <f>IF(AM255=0,K255,0)</f>
        <v>0</v>
      </c>
      <c r="AK255" s="39">
        <f>IF(AM255=20,K255,0)</f>
        <v>0</v>
      </c>
      <c r="AM255" s="33">
        <v>20</v>
      </c>
      <c r="AN255" s="33">
        <f>H255*0</f>
        <v>0</v>
      </c>
      <c r="AO255" s="33">
        <f>H255*(1-0)</f>
        <v>0</v>
      </c>
      <c r="AP255" s="40" t="s">
        <v>95</v>
      </c>
      <c r="AU255" s="33">
        <f>AV255+AW255</f>
        <v>0</v>
      </c>
      <c r="AV255" s="33">
        <f>G255*AN255</f>
        <v>0</v>
      </c>
      <c r="AW255" s="33">
        <f>G255*AO255</f>
        <v>0</v>
      </c>
      <c r="AX255" s="36" t="s">
        <v>158</v>
      </c>
      <c r="AY255" s="36" t="s">
        <v>264</v>
      </c>
      <c r="AZ255" s="35" t="s">
        <v>249</v>
      </c>
      <c r="BB255" s="33">
        <f>AV255+AW255</f>
        <v>0</v>
      </c>
      <c r="BC255" s="33">
        <f>H255/(100-BD255)*100</f>
        <v>0</v>
      </c>
      <c r="BD255" s="33">
        <v>0</v>
      </c>
      <c r="BE255" s="33">
        <f>M255</f>
        <v>0</v>
      </c>
      <c r="BG255" s="39">
        <f>G255*AN255</f>
        <v>0</v>
      </c>
      <c r="BH255" s="39">
        <f>G255*AO255</f>
        <v>0</v>
      </c>
      <c r="BI255" s="39">
        <f>G255*H255</f>
        <v>0</v>
      </c>
      <c r="BJ255" s="39" t="s">
        <v>92</v>
      </c>
      <c r="BK255" s="33">
        <v>18</v>
      </c>
    </row>
    <row r="256" spans="1:63">
      <c r="A256" s="353" t="s">
        <v>289</v>
      </c>
      <c r="B256" s="353" t="s">
        <v>251</v>
      </c>
      <c r="C256" s="353" t="s">
        <v>195</v>
      </c>
      <c r="D256" s="440" t="s">
        <v>288</v>
      </c>
      <c r="E256" s="435"/>
      <c r="F256" s="353" t="s">
        <v>109</v>
      </c>
      <c r="G256" s="354">
        <v>212.1</v>
      </c>
      <c r="H256" s="348">
        <v>0</v>
      </c>
      <c r="I256" s="354">
        <f>G256*AN256</f>
        <v>0</v>
      </c>
      <c r="J256" s="354">
        <f>G256*AO256</f>
        <v>0</v>
      </c>
      <c r="K256" s="354">
        <f>G256*H256</f>
        <v>0</v>
      </c>
      <c r="L256" s="354">
        <v>0</v>
      </c>
      <c r="M256" s="354">
        <f>G256*L256</f>
        <v>0</v>
      </c>
      <c r="Y256" s="33">
        <f>IF(AP256="5",BI256,0)</f>
        <v>0</v>
      </c>
      <c r="AA256" s="33">
        <f>IF(AP256="1",BG256,0)</f>
        <v>0</v>
      </c>
      <c r="AB256" s="33">
        <f>IF(AP256="1",BH256,0)</f>
        <v>0</v>
      </c>
      <c r="AC256" s="33">
        <f>IF(AP256="7",BG256,0)</f>
        <v>0</v>
      </c>
      <c r="AD256" s="33">
        <f>IF(AP256="7",BH256,0)</f>
        <v>0</v>
      </c>
      <c r="AE256" s="33">
        <f>IF(AP256="2",BG256,0)</f>
        <v>0</v>
      </c>
      <c r="AF256" s="33">
        <f>IF(AP256="2",BH256,0)</f>
        <v>0</v>
      </c>
      <c r="AG256" s="33">
        <f>IF(AP256="0",BI256,0)</f>
        <v>0</v>
      </c>
      <c r="AH256" s="35" t="s">
        <v>251</v>
      </c>
      <c r="AI256" s="39">
        <f>IF(AM256=0,K256,0)</f>
        <v>0</v>
      </c>
      <c r="AJ256" s="39">
        <f>IF(AM256=0,K256,0)</f>
        <v>0</v>
      </c>
      <c r="AK256" s="39">
        <f>IF(AM256=20,K256,0)</f>
        <v>0</v>
      </c>
      <c r="AM256" s="33">
        <v>20</v>
      </c>
      <c r="AN256" s="33">
        <f>H256*0</f>
        <v>0</v>
      </c>
      <c r="AO256" s="33">
        <f>H256*(1-0)</f>
        <v>0</v>
      </c>
      <c r="AP256" s="40" t="s">
        <v>193</v>
      </c>
      <c r="AU256" s="33">
        <f>AV256+AW256</f>
        <v>0</v>
      </c>
      <c r="AV256" s="33">
        <f>G256*AN256</f>
        <v>0</v>
      </c>
      <c r="AW256" s="33">
        <f>G256*AO256</f>
        <v>0</v>
      </c>
      <c r="AX256" s="36" t="s">
        <v>158</v>
      </c>
      <c r="AY256" s="36" t="s">
        <v>264</v>
      </c>
      <c r="AZ256" s="35" t="s">
        <v>249</v>
      </c>
      <c r="BB256" s="33">
        <f>AV256+AW256</f>
        <v>0</v>
      </c>
      <c r="BC256" s="33">
        <f>H256/(100-BD256)*100</f>
        <v>0</v>
      </c>
      <c r="BD256" s="33">
        <v>0</v>
      </c>
      <c r="BE256" s="33">
        <f>M256</f>
        <v>0</v>
      </c>
      <c r="BG256" s="39">
        <f>G256*AN256</f>
        <v>0</v>
      </c>
      <c r="BH256" s="39">
        <f>G256*AO256</f>
        <v>0</v>
      </c>
      <c r="BI256" s="39">
        <f>G256*H256</f>
        <v>0</v>
      </c>
      <c r="BJ256" s="39" t="s">
        <v>92</v>
      </c>
      <c r="BK256" s="33">
        <v>18</v>
      </c>
    </row>
    <row r="257" spans="1:63" ht="38.450000000000003" customHeight="1">
      <c r="A257" s="349"/>
      <c r="B257" s="349"/>
      <c r="C257" s="350" t="s">
        <v>29</v>
      </c>
      <c r="D257" s="436" t="s">
        <v>287</v>
      </c>
      <c r="E257" s="437"/>
      <c r="F257" s="437"/>
      <c r="G257" s="437"/>
      <c r="H257" s="437"/>
      <c r="I257" s="437"/>
      <c r="J257" s="437"/>
      <c r="K257" s="437"/>
      <c r="L257" s="437"/>
      <c r="M257" s="437"/>
      <c r="N257" s="332"/>
    </row>
    <row r="258" spans="1:63">
      <c r="A258" s="353" t="s">
        <v>286</v>
      </c>
      <c r="B258" s="353" t="s">
        <v>251</v>
      </c>
      <c r="C258" s="353" t="s">
        <v>195</v>
      </c>
      <c r="D258" s="440" t="s">
        <v>285</v>
      </c>
      <c r="E258" s="435"/>
      <c r="F258" s="353" t="s">
        <v>109</v>
      </c>
      <c r="G258" s="354">
        <v>575</v>
      </c>
      <c r="H258" s="348">
        <v>0</v>
      </c>
      <c r="I258" s="354">
        <f>G258*AN258</f>
        <v>0</v>
      </c>
      <c r="J258" s="354">
        <f>G258*AO258</f>
        <v>0</v>
      </c>
      <c r="K258" s="354">
        <f>G258*H258</f>
        <v>0</v>
      </c>
      <c r="L258" s="354">
        <v>0</v>
      </c>
      <c r="M258" s="354">
        <f>G258*L258</f>
        <v>0</v>
      </c>
      <c r="Y258" s="33">
        <f>IF(AP258="5",BI258,0)</f>
        <v>0</v>
      </c>
      <c r="AA258" s="33">
        <f>IF(AP258="1",BG258,0)</f>
        <v>0</v>
      </c>
      <c r="AB258" s="33">
        <f>IF(AP258="1",BH258,0)</f>
        <v>0</v>
      </c>
      <c r="AC258" s="33">
        <f>IF(AP258="7",BG258,0)</f>
        <v>0</v>
      </c>
      <c r="AD258" s="33">
        <f>IF(AP258="7",BH258,0)</f>
        <v>0</v>
      </c>
      <c r="AE258" s="33">
        <f>IF(AP258="2",BG258,0)</f>
        <v>0</v>
      </c>
      <c r="AF258" s="33">
        <f>IF(AP258="2",BH258,0)</f>
        <v>0</v>
      </c>
      <c r="AG258" s="33">
        <f>IF(AP258="0",BI258,0)</f>
        <v>0</v>
      </c>
      <c r="AH258" s="35" t="s">
        <v>251</v>
      </c>
      <c r="AI258" s="39">
        <f>IF(AM258=0,K258,0)</f>
        <v>0</v>
      </c>
      <c r="AJ258" s="39">
        <f>IF(AM258=0,K258,0)</f>
        <v>0</v>
      </c>
      <c r="AK258" s="39">
        <f>IF(AM258=20,K258,0)</f>
        <v>0</v>
      </c>
      <c r="AM258" s="33">
        <v>20</v>
      </c>
      <c r="AN258" s="33">
        <f>H258*0</f>
        <v>0</v>
      </c>
      <c r="AO258" s="33">
        <f>H258*(1-0)</f>
        <v>0</v>
      </c>
      <c r="AP258" s="40" t="s">
        <v>193</v>
      </c>
      <c r="AU258" s="33">
        <f>AV258+AW258</f>
        <v>0</v>
      </c>
      <c r="AV258" s="33">
        <f>G258*AN258</f>
        <v>0</v>
      </c>
      <c r="AW258" s="33">
        <f>G258*AO258</f>
        <v>0</v>
      </c>
      <c r="AX258" s="36" t="s">
        <v>158</v>
      </c>
      <c r="AY258" s="36" t="s">
        <v>264</v>
      </c>
      <c r="AZ258" s="35" t="s">
        <v>249</v>
      </c>
      <c r="BB258" s="33">
        <f>AV258+AW258</f>
        <v>0</v>
      </c>
      <c r="BC258" s="33">
        <f>H258/(100-BD258)*100</f>
        <v>0</v>
      </c>
      <c r="BD258" s="33">
        <v>0</v>
      </c>
      <c r="BE258" s="33">
        <f>M258</f>
        <v>0</v>
      </c>
      <c r="BG258" s="39">
        <f>G258*AN258</f>
        <v>0</v>
      </c>
      <c r="BH258" s="39">
        <f>G258*AO258</f>
        <v>0</v>
      </c>
      <c r="BI258" s="39">
        <f>G258*H258</f>
        <v>0</v>
      </c>
      <c r="BJ258" s="39" t="s">
        <v>92</v>
      </c>
      <c r="BK258" s="33">
        <v>18</v>
      </c>
    </row>
    <row r="259" spans="1:63" ht="64.150000000000006" customHeight="1">
      <c r="A259" s="349"/>
      <c r="B259" s="349"/>
      <c r="C259" s="350" t="s">
        <v>29</v>
      </c>
      <c r="D259" s="436" t="s">
        <v>284</v>
      </c>
      <c r="E259" s="437"/>
      <c r="F259" s="437"/>
      <c r="G259" s="437"/>
      <c r="H259" s="437"/>
      <c r="I259" s="437"/>
      <c r="J259" s="437"/>
      <c r="K259" s="437"/>
      <c r="L259" s="437"/>
      <c r="M259" s="437"/>
      <c r="N259" s="332"/>
    </row>
    <row r="260" spans="1:63">
      <c r="A260" s="347" t="s">
        <v>283</v>
      </c>
      <c r="B260" s="347" t="s">
        <v>251</v>
      </c>
      <c r="C260" s="347" t="s">
        <v>190</v>
      </c>
      <c r="D260" s="434" t="s">
        <v>282</v>
      </c>
      <c r="E260" s="435"/>
      <c r="F260" s="347" t="s">
        <v>176</v>
      </c>
      <c r="G260" s="348">
        <v>6334</v>
      </c>
      <c r="H260" s="348">
        <v>0</v>
      </c>
      <c r="I260" s="348">
        <f>G260*AN260</f>
        <v>0</v>
      </c>
      <c r="J260" s="348">
        <f>G260*AO260</f>
        <v>0</v>
      </c>
      <c r="K260" s="348">
        <f>G260*H260</f>
        <v>0</v>
      </c>
      <c r="L260" s="348">
        <v>0</v>
      </c>
      <c r="M260" s="348">
        <f>G260*L260</f>
        <v>0</v>
      </c>
      <c r="N260" s="332"/>
      <c r="Y260" s="33">
        <f>IF(AP260="5",BI260,0)</f>
        <v>0</v>
      </c>
      <c r="AA260" s="33">
        <f>IF(AP260="1",BG260,0)</f>
        <v>0</v>
      </c>
      <c r="AB260" s="33">
        <f>IF(AP260="1",BH260,0)</f>
        <v>0</v>
      </c>
      <c r="AC260" s="33">
        <f>IF(AP260="7",BG260,0)</f>
        <v>0</v>
      </c>
      <c r="AD260" s="33">
        <f>IF(AP260="7",BH260,0)</f>
        <v>0</v>
      </c>
      <c r="AE260" s="33">
        <f>IF(AP260="2",BG260,0)</f>
        <v>0</v>
      </c>
      <c r="AF260" s="33">
        <f>IF(AP260="2",BH260,0)</f>
        <v>0</v>
      </c>
      <c r="AG260" s="33">
        <f>IF(AP260="0",BI260,0)</f>
        <v>0</v>
      </c>
      <c r="AH260" s="35" t="s">
        <v>251</v>
      </c>
      <c r="AI260" s="39">
        <f>IF(AM260=0,K260,0)</f>
        <v>0</v>
      </c>
      <c r="AJ260" s="39">
        <f>IF(AM260=0,K260,0)</f>
        <v>0</v>
      </c>
      <c r="AK260" s="39">
        <f>IF(AM260=20,K260,0)</f>
        <v>0</v>
      </c>
      <c r="AM260" s="33">
        <v>20</v>
      </c>
      <c r="AN260" s="33">
        <f>H260*0</f>
        <v>0</v>
      </c>
      <c r="AO260" s="33">
        <f>H260*(1-0)</f>
        <v>0</v>
      </c>
      <c r="AP260" s="40" t="s">
        <v>95</v>
      </c>
      <c r="AU260" s="33">
        <f>AV260+AW260</f>
        <v>0</v>
      </c>
      <c r="AV260" s="33">
        <f>G260*AN260</f>
        <v>0</v>
      </c>
      <c r="AW260" s="33">
        <f>G260*AO260</f>
        <v>0</v>
      </c>
      <c r="AX260" s="36" t="s">
        <v>158</v>
      </c>
      <c r="AY260" s="36" t="s">
        <v>264</v>
      </c>
      <c r="AZ260" s="35" t="s">
        <v>249</v>
      </c>
      <c r="BB260" s="33">
        <f>AV260+AW260</f>
        <v>0</v>
      </c>
      <c r="BC260" s="33">
        <f>H260/(100-BD260)*100</f>
        <v>0</v>
      </c>
      <c r="BD260" s="33">
        <v>0</v>
      </c>
      <c r="BE260" s="33">
        <f>M260</f>
        <v>0</v>
      </c>
      <c r="BG260" s="39">
        <f>G260*AN260</f>
        <v>0</v>
      </c>
      <c r="BH260" s="39">
        <f>G260*AO260</f>
        <v>0</v>
      </c>
      <c r="BI260" s="39">
        <f>G260*H260</f>
        <v>0</v>
      </c>
      <c r="BJ260" s="39" t="s">
        <v>92</v>
      </c>
      <c r="BK260" s="33">
        <v>18</v>
      </c>
    </row>
    <row r="261" spans="1:63">
      <c r="A261" s="347" t="s">
        <v>281</v>
      </c>
      <c r="B261" s="347" t="s">
        <v>251</v>
      </c>
      <c r="C261" s="347" t="s">
        <v>280</v>
      </c>
      <c r="D261" s="434" t="s">
        <v>279</v>
      </c>
      <c r="E261" s="435"/>
      <c r="F261" s="347" t="s">
        <v>176</v>
      </c>
      <c r="G261" s="348">
        <v>1536</v>
      </c>
      <c r="H261" s="348">
        <v>0</v>
      </c>
      <c r="I261" s="348">
        <f>G261*AN261</f>
        <v>0</v>
      </c>
      <c r="J261" s="348">
        <f>G261*AO261</f>
        <v>0</v>
      </c>
      <c r="K261" s="348">
        <f>G261*H261</f>
        <v>0</v>
      </c>
      <c r="L261" s="348">
        <v>0</v>
      </c>
      <c r="M261" s="348">
        <f>G261*L261</f>
        <v>0</v>
      </c>
      <c r="N261" s="332"/>
      <c r="Y261" s="33">
        <f>IF(AP261="5",BI261,0)</f>
        <v>0</v>
      </c>
      <c r="AA261" s="33">
        <f>IF(AP261="1",BG261,0)</f>
        <v>0</v>
      </c>
      <c r="AB261" s="33">
        <f>IF(AP261="1",BH261,0)</f>
        <v>0</v>
      </c>
      <c r="AC261" s="33">
        <f>IF(AP261="7",BG261,0)</f>
        <v>0</v>
      </c>
      <c r="AD261" s="33">
        <f>IF(AP261="7",BH261,0)</f>
        <v>0</v>
      </c>
      <c r="AE261" s="33">
        <f>IF(AP261="2",BG261,0)</f>
        <v>0</v>
      </c>
      <c r="AF261" s="33">
        <f>IF(AP261="2",BH261,0)</f>
        <v>0</v>
      </c>
      <c r="AG261" s="33">
        <f>IF(AP261="0",BI261,0)</f>
        <v>0</v>
      </c>
      <c r="AH261" s="35" t="s">
        <v>251</v>
      </c>
      <c r="AI261" s="39">
        <f>IF(AM261=0,K261,0)</f>
        <v>0</v>
      </c>
      <c r="AJ261" s="39">
        <f>IF(AM261=0,K261,0)</f>
        <v>0</v>
      </c>
      <c r="AK261" s="39">
        <f>IF(AM261=20,K261,0)</f>
        <v>0</v>
      </c>
      <c r="AM261" s="33">
        <v>20</v>
      </c>
      <c r="AN261" s="33">
        <f>H261*0</f>
        <v>0</v>
      </c>
      <c r="AO261" s="33">
        <f>H261*(1-0)</f>
        <v>0</v>
      </c>
      <c r="AP261" s="40" t="s">
        <v>95</v>
      </c>
      <c r="AU261" s="33">
        <f>AV261+AW261</f>
        <v>0</v>
      </c>
      <c r="AV261" s="33">
        <f>G261*AN261</f>
        <v>0</v>
      </c>
      <c r="AW261" s="33">
        <f>G261*AO261</f>
        <v>0</v>
      </c>
      <c r="AX261" s="36" t="s">
        <v>158</v>
      </c>
      <c r="AY261" s="36" t="s">
        <v>264</v>
      </c>
      <c r="AZ261" s="35" t="s">
        <v>249</v>
      </c>
      <c r="BB261" s="33">
        <f>AV261+AW261</f>
        <v>0</v>
      </c>
      <c r="BC261" s="33">
        <f>H261/(100-BD261)*100</f>
        <v>0</v>
      </c>
      <c r="BD261" s="33">
        <v>0</v>
      </c>
      <c r="BE261" s="33">
        <f>M261</f>
        <v>0</v>
      </c>
      <c r="BG261" s="39">
        <f>G261*AN261</f>
        <v>0</v>
      </c>
      <c r="BH261" s="39">
        <f>G261*AO261</f>
        <v>0</v>
      </c>
      <c r="BI261" s="39">
        <f>G261*H261</f>
        <v>0</v>
      </c>
      <c r="BJ261" s="39" t="s">
        <v>92</v>
      </c>
      <c r="BK261" s="33">
        <v>18</v>
      </c>
    </row>
    <row r="262" spans="1:63">
      <c r="A262" s="347" t="s">
        <v>278</v>
      </c>
      <c r="B262" s="347" t="s">
        <v>251</v>
      </c>
      <c r="C262" s="347" t="s">
        <v>277</v>
      </c>
      <c r="D262" s="434" t="s">
        <v>276</v>
      </c>
      <c r="E262" s="435"/>
      <c r="F262" s="347" t="s">
        <v>176</v>
      </c>
      <c r="G262" s="348">
        <v>7870</v>
      </c>
      <c r="H262" s="348">
        <v>0</v>
      </c>
      <c r="I262" s="348">
        <f>G262*AN262</f>
        <v>0</v>
      </c>
      <c r="J262" s="348">
        <f>G262*AO262</f>
        <v>0</v>
      </c>
      <c r="K262" s="348">
        <f>G262*H262</f>
        <v>0</v>
      </c>
      <c r="L262" s="348">
        <v>0</v>
      </c>
      <c r="M262" s="348">
        <f>G262*L262</f>
        <v>0</v>
      </c>
      <c r="N262" s="332"/>
      <c r="Y262" s="33">
        <f>IF(AP262="5",BI262,0)</f>
        <v>0</v>
      </c>
      <c r="AA262" s="33">
        <f>IF(AP262="1",BG262,0)</f>
        <v>0</v>
      </c>
      <c r="AB262" s="33">
        <f>IF(AP262="1",BH262,0)</f>
        <v>0</v>
      </c>
      <c r="AC262" s="33">
        <f>IF(AP262="7",BG262,0)</f>
        <v>0</v>
      </c>
      <c r="AD262" s="33">
        <f>IF(AP262="7",BH262,0)</f>
        <v>0</v>
      </c>
      <c r="AE262" s="33">
        <f>IF(AP262="2",BG262,0)</f>
        <v>0</v>
      </c>
      <c r="AF262" s="33">
        <f>IF(AP262="2",BH262,0)</f>
        <v>0</v>
      </c>
      <c r="AG262" s="33">
        <f>IF(AP262="0",BI262,0)</f>
        <v>0</v>
      </c>
      <c r="AH262" s="35" t="s">
        <v>251</v>
      </c>
      <c r="AI262" s="39">
        <f>IF(AM262=0,K262,0)</f>
        <v>0</v>
      </c>
      <c r="AJ262" s="39">
        <f>IF(AM262=0,K262,0)</f>
        <v>0</v>
      </c>
      <c r="AK262" s="39">
        <f>IF(AM262=20,K262,0)</f>
        <v>0</v>
      </c>
      <c r="AM262" s="33">
        <v>20</v>
      </c>
      <c r="AN262" s="33">
        <f>H262*0</f>
        <v>0</v>
      </c>
      <c r="AO262" s="33">
        <f>H262*(1-0)</f>
        <v>0</v>
      </c>
      <c r="AP262" s="40" t="s">
        <v>95</v>
      </c>
      <c r="AU262" s="33">
        <f>AV262+AW262</f>
        <v>0</v>
      </c>
      <c r="AV262" s="33">
        <f>G262*AN262</f>
        <v>0</v>
      </c>
      <c r="AW262" s="33">
        <f>G262*AO262</f>
        <v>0</v>
      </c>
      <c r="AX262" s="36" t="s">
        <v>158</v>
      </c>
      <c r="AY262" s="36" t="s">
        <v>264</v>
      </c>
      <c r="AZ262" s="35" t="s">
        <v>249</v>
      </c>
      <c r="BB262" s="33">
        <f>AV262+AW262</f>
        <v>0</v>
      </c>
      <c r="BC262" s="33">
        <f>H262/(100-BD262)*100</f>
        <v>0</v>
      </c>
      <c r="BD262" s="33">
        <v>0</v>
      </c>
      <c r="BE262" s="33">
        <f>M262</f>
        <v>0</v>
      </c>
      <c r="BG262" s="39">
        <f>G262*AN262</f>
        <v>0</v>
      </c>
      <c r="BH262" s="39">
        <f>G262*AO262</f>
        <v>0</v>
      </c>
      <c r="BI262" s="39">
        <f>G262*H262</f>
        <v>0</v>
      </c>
      <c r="BJ262" s="39" t="s">
        <v>92</v>
      </c>
      <c r="BK262" s="33">
        <v>18</v>
      </c>
    </row>
    <row r="263" spans="1:63">
      <c r="A263" s="347" t="s">
        <v>275</v>
      </c>
      <c r="B263" s="347" t="s">
        <v>251</v>
      </c>
      <c r="C263" s="347" t="s">
        <v>274</v>
      </c>
      <c r="D263" s="434" t="s">
        <v>273</v>
      </c>
      <c r="E263" s="435"/>
      <c r="F263" s="347" t="s">
        <v>176</v>
      </c>
      <c r="G263" s="348">
        <v>15740</v>
      </c>
      <c r="H263" s="348">
        <v>0</v>
      </c>
      <c r="I263" s="348">
        <f>G263*AN263</f>
        <v>0</v>
      </c>
      <c r="J263" s="348">
        <f>G263*AO263</f>
        <v>0</v>
      </c>
      <c r="K263" s="348">
        <f>G263*H263</f>
        <v>0</v>
      </c>
      <c r="L263" s="348">
        <v>0</v>
      </c>
      <c r="M263" s="348">
        <f>G263*L263</f>
        <v>0</v>
      </c>
      <c r="N263" s="332"/>
      <c r="Y263" s="33">
        <f>IF(AP263="5",BI263,0)</f>
        <v>0</v>
      </c>
      <c r="AA263" s="33">
        <f>IF(AP263="1",BG263,0)</f>
        <v>0</v>
      </c>
      <c r="AB263" s="33">
        <f>IF(AP263="1",BH263,0)</f>
        <v>0</v>
      </c>
      <c r="AC263" s="33">
        <f>IF(AP263="7",BG263,0)</f>
        <v>0</v>
      </c>
      <c r="AD263" s="33">
        <f>IF(AP263="7",BH263,0)</f>
        <v>0</v>
      </c>
      <c r="AE263" s="33">
        <f>IF(AP263="2",BG263,0)</f>
        <v>0</v>
      </c>
      <c r="AF263" s="33">
        <f>IF(AP263="2",BH263,0)</f>
        <v>0</v>
      </c>
      <c r="AG263" s="33">
        <f>IF(AP263="0",BI263,0)</f>
        <v>0</v>
      </c>
      <c r="AH263" s="35" t="s">
        <v>251</v>
      </c>
      <c r="AI263" s="39">
        <f>IF(AM263=0,K263,0)</f>
        <v>0</v>
      </c>
      <c r="AJ263" s="39">
        <f>IF(AM263=0,K263,0)</f>
        <v>0</v>
      </c>
      <c r="AK263" s="39">
        <f>IF(AM263=20,K263,0)</f>
        <v>0</v>
      </c>
      <c r="AM263" s="33">
        <v>20</v>
      </c>
      <c r="AN263" s="33">
        <f>H263*0</f>
        <v>0</v>
      </c>
      <c r="AO263" s="33">
        <f>H263*(1-0)</f>
        <v>0</v>
      </c>
      <c r="AP263" s="40" t="s">
        <v>95</v>
      </c>
      <c r="AU263" s="33">
        <f>AV263+AW263</f>
        <v>0</v>
      </c>
      <c r="AV263" s="33">
        <f>G263*AN263</f>
        <v>0</v>
      </c>
      <c r="AW263" s="33">
        <f>G263*AO263</f>
        <v>0</v>
      </c>
      <c r="AX263" s="36" t="s">
        <v>158</v>
      </c>
      <c r="AY263" s="36" t="s">
        <v>264</v>
      </c>
      <c r="AZ263" s="35" t="s">
        <v>249</v>
      </c>
      <c r="BB263" s="33">
        <f>AV263+AW263</f>
        <v>0</v>
      </c>
      <c r="BC263" s="33">
        <f>H263/(100-BD263)*100</f>
        <v>0</v>
      </c>
      <c r="BD263" s="33">
        <v>0</v>
      </c>
      <c r="BE263" s="33">
        <f>M263</f>
        <v>0</v>
      </c>
      <c r="BG263" s="39">
        <f>G263*AN263</f>
        <v>0</v>
      </c>
      <c r="BH263" s="39">
        <f>G263*AO263</f>
        <v>0</v>
      </c>
      <c r="BI263" s="39">
        <f>G263*H263</f>
        <v>0</v>
      </c>
      <c r="BJ263" s="39" t="s">
        <v>92</v>
      </c>
      <c r="BK263" s="33">
        <v>18</v>
      </c>
    </row>
    <row r="264" spans="1:63">
      <c r="A264" s="349"/>
      <c r="B264" s="349"/>
      <c r="C264" s="350" t="s">
        <v>29</v>
      </c>
      <c r="D264" s="436" t="s">
        <v>272</v>
      </c>
      <c r="E264" s="437"/>
      <c r="F264" s="437"/>
      <c r="G264" s="437"/>
      <c r="H264" s="437"/>
      <c r="I264" s="437"/>
      <c r="J264" s="437"/>
      <c r="K264" s="437"/>
      <c r="L264" s="437"/>
      <c r="M264" s="437"/>
      <c r="N264" s="332"/>
    </row>
    <row r="265" spans="1:63">
      <c r="A265" s="347" t="s">
        <v>271</v>
      </c>
      <c r="B265" s="347" t="s">
        <v>251</v>
      </c>
      <c r="C265" s="347" t="s">
        <v>270</v>
      </c>
      <c r="D265" s="434" t="s">
        <v>269</v>
      </c>
      <c r="E265" s="435"/>
      <c r="F265" s="347" t="s">
        <v>176</v>
      </c>
      <c r="G265" s="348">
        <v>15740</v>
      </c>
      <c r="H265" s="348">
        <v>0</v>
      </c>
      <c r="I265" s="348">
        <f>G265*AN265</f>
        <v>0</v>
      </c>
      <c r="J265" s="348">
        <f>G265*AO265</f>
        <v>0</v>
      </c>
      <c r="K265" s="348">
        <f>G265*H265</f>
        <v>0</v>
      </c>
      <c r="L265" s="348">
        <v>0</v>
      </c>
      <c r="M265" s="348">
        <f>G265*L265</f>
        <v>0</v>
      </c>
      <c r="N265" s="332"/>
      <c r="Y265" s="33">
        <f>IF(AP265="5",BI265,0)</f>
        <v>0</v>
      </c>
      <c r="AA265" s="33">
        <f>IF(AP265="1",BG265,0)</f>
        <v>0</v>
      </c>
      <c r="AB265" s="33">
        <f>IF(AP265="1",BH265,0)</f>
        <v>0</v>
      </c>
      <c r="AC265" s="33">
        <f>IF(AP265="7",BG265,0)</f>
        <v>0</v>
      </c>
      <c r="AD265" s="33">
        <f>IF(AP265="7",BH265,0)</f>
        <v>0</v>
      </c>
      <c r="AE265" s="33">
        <f>IF(AP265="2",BG265,0)</f>
        <v>0</v>
      </c>
      <c r="AF265" s="33">
        <f>IF(AP265="2",BH265,0)</f>
        <v>0</v>
      </c>
      <c r="AG265" s="33">
        <f>IF(AP265="0",BI265,0)</f>
        <v>0</v>
      </c>
      <c r="AH265" s="35" t="s">
        <v>251</v>
      </c>
      <c r="AI265" s="39">
        <f>IF(AM265=0,K265,0)</f>
        <v>0</v>
      </c>
      <c r="AJ265" s="39">
        <f>IF(AM265=0,K265,0)</f>
        <v>0</v>
      </c>
      <c r="AK265" s="39">
        <f>IF(AM265=20,K265,0)</f>
        <v>0</v>
      </c>
      <c r="AM265" s="33">
        <v>20</v>
      </c>
      <c r="AN265" s="33">
        <f>H265*0</f>
        <v>0</v>
      </c>
      <c r="AO265" s="33">
        <f>H265*(1-0)</f>
        <v>0</v>
      </c>
      <c r="AP265" s="40" t="s">
        <v>95</v>
      </c>
      <c r="AU265" s="33">
        <f>AV265+AW265</f>
        <v>0</v>
      </c>
      <c r="AV265" s="33">
        <f>G265*AN265</f>
        <v>0</v>
      </c>
      <c r="AW265" s="33">
        <f>G265*AO265</f>
        <v>0</v>
      </c>
      <c r="AX265" s="36" t="s">
        <v>158</v>
      </c>
      <c r="AY265" s="36" t="s">
        <v>264</v>
      </c>
      <c r="AZ265" s="35" t="s">
        <v>249</v>
      </c>
      <c r="BB265" s="33">
        <f>AV265+AW265</f>
        <v>0</v>
      </c>
      <c r="BC265" s="33">
        <f>H265/(100-BD265)*100</f>
        <v>0</v>
      </c>
      <c r="BD265" s="33">
        <v>0</v>
      </c>
      <c r="BE265" s="33">
        <f>M265</f>
        <v>0</v>
      </c>
      <c r="BG265" s="39">
        <f>G265*AN265</f>
        <v>0</v>
      </c>
      <c r="BH265" s="39">
        <f>G265*AO265</f>
        <v>0</v>
      </c>
      <c r="BI265" s="39">
        <f>G265*H265</f>
        <v>0</v>
      </c>
      <c r="BJ265" s="39" t="s">
        <v>92</v>
      </c>
      <c r="BK265" s="33">
        <v>18</v>
      </c>
    </row>
    <row r="266" spans="1:63">
      <c r="A266" s="347" t="s">
        <v>268</v>
      </c>
      <c r="B266" s="347" t="s">
        <v>251</v>
      </c>
      <c r="C266" s="347" t="s">
        <v>267</v>
      </c>
      <c r="D266" s="434" t="s">
        <v>266</v>
      </c>
      <c r="E266" s="435"/>
      <c r="F266" s="347" t="s">
        <v>176</v>
      </c>
      <c r="G266" s="348">
        <v>7870</v>
      </c>
      <c r="H266" s="348">
        <v>0</v>
      </c>
      <c r="I266" s="348">
        <f>G266*AN266</f>
        <v>0</v>
      </c>
      <c r="J266" s="348">
        <f>G266*AO266</f>
        <v>0</v>
      </c>
      <c r="K266" s="348">
        <f>G266*H266</f>
        <v>0</v>
      </c>
      <c r="L266" s="348">
        <v>0</v>
      </c>
      <c r="M266" s="348">
        <f>G266*L266</f>
        <v>0</v>
      </c>
      <c r="N266" s="332"/>
      <c r="Y266" s="33">
        <f>IF(AP266="5",BI266,0)</f>
        <v>0</v>
      </c>
      <c r="AA266" s="33">
        <f>IF(AP266="1",BG266,0)</f>
        <v>0</v>
      </c>
      <c r="AB266" s="33">
        <f>IF(AP266="1",BH266,0)</f>
        <v>0</v>
      </c>
      <c r="AC266" s="33">
        <f>IF(AP266="7",BG266,0)</f>
        <v>0</v>
      </c>
      <c r="AD266" s="33">
        <f>IF(AP266="7",BH266,0)</f>
        <v>0</v>
      </c>
      <c r="AE266" s="33">
        <f>IF(AP266="2",BG266,0)</f>
        <v>0</v>
      </c>
      <c r="AF266" s="33">
        <f>IF(AP266="2",BH266,0)</f>
        <v>0</v>
      </c>
      <c r="AG266" s="33">
        <f>IF(AP266="0",BI266,0)</f>
        <v>0</v>
      </c>
      <c r="AH266" s="35" t="s">
        <v>251</v>
      </c>
      <c r="AI266" s="39">
        <f>IF(AM266=0,K266,0)</f>
        <v>0</v>
      </c>
      <c r="AJ266" s="39">
        <f>IF(AM266=0,K266,0)</f>
        <v>0</v>
      </c>
      <c r="AK266" s="39">
        <f>IF(AM266=20,K266,0)</f>
        <v>0</v>
      </c>
      <c r="AM266" s="33">
        <v>20</v>
      </c>
      <c r="AN266" s="33">
        <f>H266*0.0717131183674478</f>
        <v>0</v>
      </c>
      <c r="AO266" s="33">
        <f>H266*(1-0.0717131183674478)</f>
        <v>0</v>
      </c>
      <c r="AP266" s="40" t="s">
        <v>95</v>
      </c>
      <c r="AU266" s="33">
        <f>AV266+AW266</f>
        <v>0</v>
      </c>
      <c r="AV266" s="33">
        <f>G266*AN266</f>
        <v>0</v>
      </c>
      <c r="AW266" s="33">
        <f>G266*AO266</f>
        <v>0</v>
      </c>
      <c r="AX266" s="36" t="s">
        <v>158</v>
      </c>
      <c r="AY266" s="36" t="s">
        <v>264</v>
      </c>
      <c r="AZ266" s="35" t="s">
        <v>249</v>
      </c>
      <c r="BB266" s="33">
        <f>AV266+AW266</f>
        <v>0</v>
      </c>
      <c r="BC266" s="33">
        <f>H266/(100-BD266)*100</f>
        <v>0</v>
      </c>
      <c r="BD266" s="33">
        <v>0</v>
      </c>
      <c r="BE266" s="33">
        <f>M266</f>
        <v>0</v>
      </c>
      <c r="BG266" s="39">
        <f>G266*AN266</f>
        <v>0</v>
      </c>
      <c r="BH266" s="39">
        <f>G266*AO266</f>
        <v>0</v>
      </c>
      <c r="BI266" s="39">
        <f>G266*H266</f>
        <v>0</v>
      </c>
      <c r="BJ266" s="39" t="s">
        <v>92</v>
      </c>
      <c r="BK266" s="33">
        <v>18</v>
      </c>
    </row>
    <row r="267" spans="1:63">
      <c r="A267" s="347" t="s">
        <v>265</v>
      </c>
      <c r="B267" s="347" t="s">
        <v>251</v>
      </c>
      <c r="C267" s="347" t="s">
        <v>187</v>
      </c>
      <c r="D267" s="434" t="s">
        <v>186</v>
      </c>
      <c r="E267" s="435"/>
      <c r="F267" s="347" t="s">
        <v>143</v>
      </c>
      <c r="G267" s="348">
        <v>0.8</v>
      </c>
      <c r="H267" s="348">
        <v>0</v>
      </c>
      <c r="I267" s="348">
        <f>G267*AN267</f>
        <v>0</v>
      </c>
      <c r="J267" s="348">
        <f>G267*AO267</f>
        <v>0</v>
      </c>
      <c r="K267" s="348">
        <f>G267*H267</f>
        <v>0</v>
      </c>
      <c r="L267" s="348">
        <v>0</v>
      </c>
      <c r="M267" s="348">
        <f>G267*L267</f>
        <v>0</v>
      </c>
      <c r="N267" s="332"/>
      <c r="Y267" s="33">
        <f>IF(AP267="5",BI267,0)</f>
        <v>0</v>
      </c>
      <c r="AA267" s="33">
        <f>IF(AP267="1",BG267,0)</f>
        <v>0</v>
      </c>
      <c r="AB267" s="33">
        <f>IF(AP267="1",BH267,0)</f>
        <v>0</v>
      </c>
      <c r="AC267" s="33">
        <f>IF(AP267="7",BG267,0)</f>
        <v>0</v>
      </c>
      <c r="AD267" s="33">
        <f>IF(AP267="7",BH267,0)</f>
        <v>0</v>
      </c>
      <c r="AE267" s="33">
        <f>IF(AP267="2",BG267,0)</f>
        <v>0</v>
      </c>
      <c r="AF267" s="33">
        <f>IF(AP267="2",BH267,0)</f>
        <v>0</v>
      </c>
      <c r="AG267" s="33">
        <f>IF(AP267="0",BI267,0)</f>
        <v>0</v>
      </c>
      <c r="AH267" s="35" t="s">
        <v>251</v>
      </c>
      <c r="AI267" s="39">
        <f>IF(AM267=0,K267,0)</f>
        <v>0</v>
      </c>
      <c r="AJ267" s="39">
        <f>IF(AM267=0,K267,0)</f>
        <v>0</v>
      </c>
      <c r="AK267" s="39">
        <f>IF(AM267=20,K267,0)</f>
        <v>0</v>
      </c>
      <c r="AM267" s="33">
        <v>20</v>
      </c>
      <c r="AN267" s="33">
        <f>H267*0</f>
        <v>0</v>
      </c>
      <c r="AO267" s="33">
        <f>H267*(1-0)</f>
        <v>0</v>
      </c>
      <c r="AP267" s="40" t="s">
        <v>95</v>
      </c>
      <c r="AU267" s="33">
        <f>AV267+AW267</f>
        <v>0</v>
      </c>
      <c r="AV267" s="33">
        <f>G267*AN267</f>
        <v>0</v>
      </c>
      <c r="AW267" s="33">
        <f>G267*AO267</f>
        <v>0</v>
      </c>
      <c r="AX267" s="36" t="s">
        <v>158</v>
      </c>
      <c r="AY267" s="36" t="s">
        <v>264</v>
      </c>
      <c r="AZ267" s="35" t="s">
        <v>249</v>
      </c>
      <c r="BB267" s="33">
        <f>AV267+AW267</f>
        <v>0</v>
      </c>
      <c r="BC267" s="33">
        <f>H267/(100-BD267)*100</f>
        <v>0</v>
      </c>
      <c r="BD267" s="33">
        <v>0</v>
      </c>
      <c r="BE267" s="33">
        <f>M267</f>
        <v>0</v>
      </c>
      <c r="BG267" s="39">
        <f>G267*AN267</f>
        <v>0</v>
      </c>
      <c r="BH267" s="39">
        <f>G267*AO267</f>
        <v>0</v>
      </c>
      <c r="BI267" s="39">
        <f>G267*H267</f>
        <v>0</v>
      </c>
      <c r="BJ267" s="39" t="s">
        <v>92</v>
      </c>
      <c r="BK267" s="33">
        <v>18</v>
      </c>
    </row>
    <row r="268" spans="1:63">
      <c r="A268" s="343"/>
      <c r="B268" s="344" t="s">
        <v>251</v>
      </c>
      <c r="C268" s="344" t="s">
        <v>139</v>
      </c>
      <c r="D268" s="432" t="s">
        <v>147</v>
      </c>
      <c r="E268" s="433"/>
      <c r="F268" s="343" t="s">
        <v>90</v>
      </c>
      <c r="G268" s="343" t="s">
        <v>90</v>
      </c>
      <c r="H268" s="343" t="s">
        <v>90</v>
      </c>
      <c r="I268" s="345">
        <f>SUM(I269:I269)</f>
        <v>0</v>
      </c>
      <c r="J268" s="345">
        <f>SUM(J269:J269)</f>
        <v>0</v>
      </c>
      <c r="K268" s="345">
        <f>SUM(K269:K269)</f>
        <v>0</v>
      </c>
      <c r="L268" s="346"/>
      <c r="M268" s="345">
        <f>SUM(M269:M269)</f>
        <v>0</v>
      </c>
      <c r="N268" s="332"/>
      <c r="AH268" s="35" t="s">
        <v>251</v>
      </c>
      <c r="AR268" s="38">
        <f>SUM(AI269:AI269)</f>
        <v>0</v>
      </c>
      <c r="AS268" s="38">
        <f>SUM(AJ269:AJ269)</f>
        <v>0</v>
      </c>
      <c r="AT268" s="38">
        <f>SUM(AK269:AK269)</f>
        <v>0</v>
      </c>
    </row>
    <row r="269" spans="1:63">
      <c r="A269" s="353" t="s">
        <v>263</v>
      </c>
      <c r="B269" s="353" t="s">
        <v>251</v>
      </c>
      <c r="C269" s="353" t="s">
        <v>145</v>
      </c>
      <c r="D269" s="440" t="s">
        <v>144</v>
      </c>
      <c r="E269" s="435"/>
      <c r="F269" s="353" t="s">
        <v>143</v>
      </c>
      <c r="G269" s="354">
        <v>880.9</v>
      </c>
      <c r="H269" s="348">
        <v>0</v>
      </c>
      <c r="I269" s="354">
        <f>G269*AN269</f>
        <v>0</v>
      </c>
      <c r="J269" s="354">
        <f>G269*AO269</f>
        <v>0</v>
      </c>
      <c r="K269" s="354">
        <f>G269*H269</f>
        <v>0</v>
      </c>
      <c r="L269" s="354">
        <v>0</v>
      </c>
      <c r="M269" s="354">
        <f>G269*L269</f>
        <v>0</v>
      </c>
      <c r="Y269" s="33">
        <f>IF(AP269="5",BI269,0)</f>
        <v>0</v>
      </c>
      <c r="AA269" s="33">
        <f>IF(AP269="1",BG269,0)</f>
        <v>0</v>
      </c>
      <c r="AB269" s="33">
        <f>IF(AP269="1",BH269,0)</f>
        <v>0</v>
      </c>
      <c r="AC269" s="33">
        <f>IF(AP269="7",BG269,0)</f>
        <v>0</v>
      </c>
      <c r="AD269" s="33">
        <f>IF(AP269="7",BH269,0)</f>
        <v>0</v>
      </c>
      <c r="AE269" s="33">
        <f>IF(AP269="2",BG269,0)</f>
        <v>0</v>
      </c>
      <c r="AF269" s="33">
        <f>IF(AP269="2",BH269,0)</f>
        <v>0</v>
      </c>
      <c r="AG269" s="33">
        <f>IF(AP269="0",BI269,0)</f>
        <v>0</v>
      </c>
      <c r="AH269" s="35" t="s">
        <v>251</v>
      </c>
      <c r="AI269" s="39">
        <f>IF(AM269=0,K269,0)</f>
        <v>0</v>
      </c>
      <c r="AJ269" s="39">
        <f>IF(AM269=0,K269,0)</f>
        <v>0</v>
      </c>
      <c r="AK269" s="39">
        <f>IF(AM269=20,K269,0)</f>
        <v>0</v>
      </c>
      <c r="AM269" s="33">
        <v>20</v>
      </c>
      <c r="AN269" s="33">
        <f>H269*0</f>
        <v>0</v>
      </c>
      <c r="AO269" s="33">
        <f>H269*(1-0)</f>
        <v>0</v>
      </c>
      <c r="AP269" s="40" t="s">
        <v>142</v>
      </c>
      <c r="AU269" s="33">
        <f>AV269+AW269</f>
        <v>0</v>
      </c>
      <c r="AV269" s="33">
        <f>G269*AN269</f>
        <v>0</v>
      </c>
      <c r="AW269" s="33">
        <f>G269*AO269</f>
        <v>0</v>
      </c>
      <c r="AX269" s="36" t="s">
        <v>141</v>
      </c>
      <c r="AY269" s="36" t="s">
        <v>262</v>
      </c>
      <c r="AZ269" s="35" t="s">
        <v>249</v>
      </c>
      <c r="BB269" s="33">
        <f>AV269+AW269</f>
        <v>0</v>
      </c>
      <c r="BC269" s="33">
        <f>H269/(100-BD269)*100</f>
        <v>0</v>
      </c>
      <c r="BD269" s="33">
        <v>0</v>
      </c>
      <c r="BE269" s="33">
        <f>M269</f>
        <v>0</v>
      </c>
      <c r="BG269" s="39">
        <f>G269*AN269</f>
        <v>0</v>
      </c>
      <c r="BH269" s="39">
        <f>G269*AO269</f>
        <v>0</v>
      </c>
      <c r="BI269" s="39">
        <f>G269*H269</f>
        <v>0</v>
      </c>
      <c r="BJ269" s="39" t="s">
        <v>92</v>
      </c>
      <c r="BK269" s="33" t="s">
        <v>139</v>
      </c>
    </row>
    <row r="270" spans="1:63">
      <c r="A270" s="343"/>
      <c r="B270" s="344" t="s">
        <v>251</v>
      </c>
      <c r="C270" s="344"/>
      <c r="D270" s="432" t="s">
        <v>47</v>
      </c>
      <c r="E270" s="433"/>
      <c r="F270" s="343" t="s">
        <v>90</v>
      </c>
      <c r="G270" s="343" t="s">
        <v>90</v>
      </c>
      <c r="H270" s="343" t="s">
        <v>90</v>
      </c>
      <c r="I270" s="345">
        <f>SUM(I271:I278)</f>
        <v>0</v>
      </c>
      <c r="J270" s="345">
        <f>SUM(J271:J278)</f>
        <v>0</v>
      </c>
      <c r="K270" s="345">
        <f>SUM(K271:K278)</f>
        <v>0</v>
      </c>
      <c r="L270" s="346"/>
      <c r="M270" s="345">
        <f>SUM(M271:M278)</f>
        <v>880.9405999999999</v>
      </c>
      <c r="N270" s="332"/>
      <c r="AH270" s="35" t="s">
        <v>251</v>
      </c>
      <c r="AR270" s="38">
        <f>SUM(AI271:AI278)</f>
        <v>0</v>
      </c>
      <c r="AS270" s="38">
        <f>SUM(AJ271:AJ278)</f>
        <v>0</v>
      </c>
      <c r="AT270" s="38">
        <f>SUM(AK271:AK278)</f>
        <v>0</v>
      </c>
    </row>
    <row r="271" spans="1:63">
      <c r="A271" s="351" t="s">
        <v>261</v>
      </c>
      <c r="B271" s="351" t="s">
        <v>251</v>
      </c>
      <c r="C271" s="351" t="s">
        <v>235</v>
      </c>
      <c r="D271" s="438" t="s">
        <v>260</v>
      </c>
      <c r="E271" s="439"/>
      <c r="F271" s="351" t="s">
        <v>114</v>
      </c>
      <c r="G271" s="352">
        <v>196.8</v>
      </c>
      <c r="H271" s="348">
        <v>0</v>
      </c>
      <c r="I271" s="352">
        <f>G271*AN271</f>
        <v>0</v>
      </c>
      <c r="J271" s="352">
        <f>G271*AO271</f>
        <v>0</v>
      </c>
      <c r="K271" s="352">
        <f>G271*H271</f>
        <v>0</v>
      </c>
      <c r="L271" s="352">
        <v>1E-3</v>
      </c>
      <c r="M271" s="352">
        <f>G271*L271</f>
        <v>0.1968</v>
      </c>
      <c r="N271" s="332"/>
      <c r="Y271" s="33">
        <f>IF(AP271="5",BI271,0)</f>
        <v>0</v>
      </c>
      <c r="AA271" s="33">
        <f>IF(AP271="1",BG271,0)</f>
        <v>0</v>
      </c>
      <c r="AB271" s="33">
        <f>IF(AP271="1",BH271,0)</f>
        <v>0</v>
      </c>
      <c r="AC271" s="33">
        <f>IF(AP271="7",BG271,0)</f>
        <v>0</v>
      </c>
      <c r="AD271" s="33">
        <f>IF(AP271="7",BH271,0)</f>
        <v>0</v>
      </c>
      <c r="AE271" s="33">
        <f>IF(AP271="2",BG271,0)</f>
        <v>0</v>
      </c>
      <c r="AF271" s="33">
        <f>IF(AP271="2",BH271,0)</f>
        <v>0</v>
      </c>
      <c r="AG271" s="33">
        <f>IF(AP271="0",BI271,0)</f>
        <v>0</v>
      </c>
      <c r="AH271" s="35" t="s">
        <v>251</v>
      </c>
      <c r="AI271" s="34">
        <f>IF(AM271=0,K271,0)</f>
        <v>0</v>
      </c>
      <c r="AJ271" s="34">
        <f>IF(AM271=0,K271,0)</f>
        <v>0</v>
      </c>
      <c r="AK271" s="34">
        <f>IF(AM271=20,K271,0)</f>
        <v>0</v>
      </c>
      <c r="AM271" s="33">
        <v>20</v>
      </c>
      <c r="AN271" s="33">
        <f>H271*1</f>
        <v>0</v>
      </c>
      <c r="AO271" s="33">
        <f>H271*(1-1)</f>
        <v>0</v>
      </c>
      <c r="AP271" s="37" t="s">
        <v>86</v>
      </c>
      <c r="AU271" s="33">
        <f>AV271+AW271</f>
        <v>0</v>
      </c>
      <c r="AV271" s="33">
        <f>G271*AN271</f>
        <v>0</v>
      </c>
      <c r="AW271" s="33">
        <f>G271*AO271</f>
        <v>0</v>
      </c>
      <c r="AX271" s="36" t="s">
        <v>85</v>
      </c>
      <c r="AY271" s="36" t="s">
        <v>250</v>
      </c>
      <c r="AZ271" s="35" t="s">
        <v>249</v>
      </c>
      <c r="BB271" s="33">
        <f>AV271+AW271</f>
        <v>0</v>
      </c>
      <c r="BC271" s="33">
        <f>H271/(100-BD271)*100</f>
        <v>0</v>
      </c>
      <c r="BD271" s="33">
        <v>0</v>
      </c>
      <c r="BE271" s="33">
        <f>M271</f>
        <v>0.1968</v>
      </c>
      <c r="BG271" s="34">
        <f>G271*AN271</f>
        <v>0</v>
      </c>
      <c r="BH271" s="34">
        <f>G271*AO271</f>
        <v>0</v>
      </c>
      <c r="BI271" s="34">
        <f>G271*H271</f>
        <v>0</v>
      </c>
      <c r="BJ271" s="34" t="s">
        <v>82</v>
      </c>
      <c r="BK271" s="33"/>
    </row>
    <row r="272" spans="1:63">
      <c r="A272" s="351" t="s">
        <v>259</v>
      </c>
      <c r="B272" s="351" t="s">
        <v>251</v>
      </c>
      <c r="C272" s="351" t="s">
        <v>124</v>
      </c>
      <c r="D272" s="438" t="s">
        <v>123</v>
      </c>
      <c r="E272" s="439"/>
      <c r="F272" s="351" t="s">
        <v>122</v>
      </c>
      <c r="G272" s="352">
        <v>4</v>
      </c>
      <c r="H272" s="348">
        <v>0</v>
      </c>
      <c r="I272" s="352">
        <f>G272*AN272</f>
        <v>0</v>
      </c>
      <c r="J272" s="352">
        <f>G272*AO272</f>
        <v>0</v>
      </c>
      <c r="K272" s="352">
        <f>G272*H272</f>
        <v>0</v>
      </c>
      <c r="L272" s="352">
        <v>1E-3</v>
      </c>
      <c r="M272" s="352">
        <f>G272*L272</f>
        <v>4.0000000000000001E-3</v>
      </c>
      <c r="N272" s="332"/>
      <c r="Y272" s="33">
        <f>IF(AP272="5",BI272,0)</f>
        <v>0</v>
      </c>
      <c r="AA272" s="33">
        <f>IF(AP272="1",BG272,0)</f>
        <v>0</v>
      </c>
      <c r="AB272" s="33">
        <f>IF(AP272="1",BH272,0)</f>
        <v>0</v>
      </c>
      <c r="AC272" s="33">
        <f>IF(AP272="7",BG272,0)</f>
        <v>0</v>
      </c>
      <c r="AD272" s="33">
        <f>IF(AP272="7",BH272,0)</f>
        <v>0</v>
      </c>
      <c r="AE272" s="33">
        <f>IF(AP272="2",BG272,0)</f>
        <v>0</v>
      </c>
      <c r="AF272" s="33">
        <f>IF(AP272="2",BH272,0)</f>
        <v>0</v>
      </c>
      <c r="AG272" s="33">
        <f>IF(AP272="0",BI272,0)</f>
        <v>0</v>
      </c>
      <c r="AH272" s="35" t="s">
        <v>251</v>
      </c>
      <c r="AI272" s="34">
        <f>IF(AM272=0,K272,0)</f>
        <v>0</v>
      </c>
      <c r="AJ272" s="34">
        <f>IF(AM272=0,K272,0)</f>
        <v>0</v>
      </c>
      <c r="AK272" s="34">
        <f>IF(AM272=20,K272,0)</f>
        <v>0</v>
      </c>
      <c r="AM272" s="33">
        <v>20</v>
      </c>
      <c r="AN272" s="33">
        <f>H272*1</f>
        <v>0</v>
      </c>
      <c r="AO272" s="33">
        <f>H272*(1-1)</f>
        <v>0</v>
      </c>
      <c r="AP272" s="37" t="s">
        <v>86</v>
      </c>
      <c r="AU272" s="33">
        <f>AV272+AW272</f>
        <v>0</v>
      </c>
      <c r="AV272" s="33">
        <f>G272*AN272</f>
        <v>0</v>
      </c>
      <c r="AW272" s="33">
        <f>G272*AO272</f>
        <v>0</v>
      </c>
      <c r="AX272" s="36" t="s">
        <v>85</v>
      </c>
      <c r="AY272" s="36" t="s">
        <v>250</v>
      </c>
      <c r="AZ272" s="35" t="s">
        <v>249</v>
      </c>
      <c r="BB272" s="33">
        <f>AV272+AW272</f>
        <v>0</v>
      </c>
      <c r="BC272" s="33">
        <f>H272/(100-BD272)*100</f>
        <v>0</v>
      </c>
      <c r="BD272" s="33">
        <v>0</v>
      </c>
      <c r="BE272" s="33">
        <f>M272</f>
        <v>4.0000000000000001E-3</v>
      </c>
      <c r="BG272" s="34">
        <f>G272*AN272</f>
        <v>0</v>
      </c>
      <c r="BH272" s="34">
        <f>G272*AO272</f>
        <v>0</v>
      </c>
      <c r="BI272" s="34">
        <f>G272*H272</f>
        <v>0</v>
      </c>
      <c r="BJ272" s="34" t="s">
        <v>82</v>
      </c>
      <c r="BK272" s="33"/>
    </row>
    <row r="273" spans="1:63">
      <c r="A273" s="351" t="s">
        <v>258</v>
      </c>
      <c r="B273" s="351" t="s">
        <v>251</v>
      </c>
      <c r="C273" s="351" t="s">
        <v>116</v>
      </c>
      <c r="D273" s="438" t="s">
        <v>115</v>
      </c>
      <c r="E273" s="439"/>
      <c r="F273" s="351" t="s">
        <v>114</v>
      </c>
      <c r="G273" s="352">
        <v>787</v>
      </c>
      <c r="H273" s="348">
        <v>0</v>
      </c>
      <c r="I273" s="352">
        <f>G273*AN273</f>
        <v>0</v>
      </c>
      <c r="J273" s="352">
        <f>G273*AO273</f>
        <v>0</v>
      </c>
      <c r="K273" s="352">
        <f>G273*H273</f>
        <v>0</v>
      </c>
      <c r="L273" s="352">
        <v>1E-3</v>
      </c>
      <c r="M273" s="352">
        <f>G273*L273</f>
        <v>0.78700000000000003</v>
      </c>
      <c r="N273" s="332"/>
      <c r="Y273" s="33">
        <f>IF(AP273="5",BI273,0)</f>
        <v>0</v>
      </c>
      <c r="AA273" s="33">
        <f>IF(AP273="1",BG273,0)</f>
        <v>0</v>
      </c>
      <c r="AB273" s="33">
        <f>IF(AP273="1",BH273,0)</f>
        <v>0</v>
      </c>
      <c r="AC273" s="33">
        <f>IF(AP273="7",BG273,0)</f>
        <v>0</v>
      </c>
      <c r="AD273" s="33">
        <f>IF(AP273="7",BH273,0)</f>
        <v>0</v>
      </c>
      <c r="AE273" s="33">
        <f>IF(AP273="2",BG273,0)</f>
        <v>0</v>
      </c>
      <c r="AF273" s="33">
        <f>IF(AP273="2",BH273,0)</f>
        <v>0</v>
      </c>
      <c r="AG273" s="33">
        <f>IF(AP273="0",BI273,0)</f>
        <v>0</v>
      </c>
      <c r="AH273" s="35" t="s">
        <v>251</v>
      </c>
      <c r="AI273" s="34">
        <f>IF(AM273=0,K273,0)</f>
        <v>0</v>
      </c>
      <c r="AJ273" s="34">
        <f>IF(AM273=0,K273,0)</f>
        <v>0</v>
      </c>
      <c r="AK273" s="34">
        <f>IF(AM273=20,K273,0)</f>
        <v>0</v>
      </c>
      <c r="AM273" s="33">
        <v>20</v>
      </c>
      <c r="AN273" s="33">
        <f>H273*1</f>
        <v>0</v>
      </c>
      <c r="AO273" s="33">
        <f>H273*(1-1)</f>
        <v>0</v>
      </c>
      <c r="AP273" s="37" t="s">
        <v>86</v>
      </c>
      <c r="AU273" s="33">
        <f>AV273+AW273</f>
        <v>0</v>
      </c>
      <c r="AV273" s="33">
        <f>G273*AN273</f>
        <v>0</v>
      </c>
      <c r="AW273" s="33">
        <f>G273*AO273</f>
        <v>0</v>
      </c>
      <c r="AX273" s="36" t="s">
        <v>85</v>
      </c>
      <c r="AY273" s="36" t="s">
        <v>250</v>
      </c>
      <c r="AZ273" s="35" t="s">
        <v>249</v>
      </c>
      <c r="BB273" s="33">
        <f>AV273+AW273</f>
        <v>0</v>
      </c>
      <c r="BC273" s="33">
        <f>H273/(100-BD273)*100</f>
        <v>0</v>
      </c>
      <c r="BD273" s="33">
        <v>0</v>
      </c>
      <c r="BE273" s="33">
        <f>M273</f>
        <v>0.78700000000000003</v>
      </c>
      <c r="BG273" s="34">
        <f>G273*AN273</f>
        <v>0</v>
      </c>
      <c r="BH273" s="34">
        <f>G273*AO273</f>
        <v>0</v>
      </c>
      <c r="BI273" s="34">
        <f>G273*H273</f>
        <v>0</v>
      </c>
      <c r="BJ273" s="34" t="s">
        <v>82</v>
      </c>
      <c r="BK273" s="33"/>
    </row>
    <row r="274" spans="1:63">
      <c r="A274" s="349"/>
      <c r="B274" s="349"/>
      <c r="C274" s="350" t="s">
        <v>29</v>
      </c>
      <c r="D274" s="436" t="s">
        <v>257</v>
      </c>
      <c r="E274" s="437"/>
      <c r="F274" s="437"/>
      <c r="G274" s="437"/>
      <c r="H274" s="437"/>
      <c r="I274" s="437"/>
      <c r="J274" s="437"/>
      <c r="K274" s="437"/>
      <c r="L274" s="437"/>
      <c r="M274" s="437"/>
      <c r="N274" s="332"/>
    </row>
    <row r="275" spans="1:63">
      <c r="A275" s="351" t="s">
        <v>256</v>
      </c>
      <c r="B275" s="351" t="s">
        <v>251</v>
      </c>
      <c r="C275" s="351" t="s">
        <v>235</v>
      </c>
      <c r="D275" s="438" t="s">
        <v>234</v>
      </c>
      <c r="E275" s="439"/>
      <c r="F275" s="351" t="s">
        <v>114</v>
      </c>
      <c r="G275" s="352">
        <v>196.8</v>
      </c>
      <c r="H275" s="348">
        <v>0</v>
      </c>
      <c r="I275" s="352">
        <f>G275*AN275</f>
        <v>0</v>
      </c>
      <c r="J275" s="352">
        <f>G275*AO275</f>
        <v>0</v>
      </c>
      <c r="K275" s="352">
        <f>G275*H275</f>
        <v>0</v>
      </c>
      <c r="L275" s="352">
        <v>1E-3</v>
      </c>
      <c r="M275" s="352">
        <f>G275*L275</f>
        <v>0.1968</v>
      </c>
      <c r="N275" s="332"/>
      <c r="Y275" s="33">
        <f>IF(AP275="5",BI275,0)</f>
        <v>0</v>
      </c>
      <c r="AA275" s="33">
        <f>IF(AP275="1",BG275,0)</f>
        <v>0</v>
      </c>
      <c r="AB275" s="33">
        <f>IF(AP275="1",BH275,0)</f>
        <v>0</v>
      </c>
      <c r="AC275" s="33">
        <f>IF(AP275="7",BG275,0)</f>
        <v>0</v>
      </c>
      <c r="AD275" s="33">
        <f>IF(AP275="7",BH275,0)</f>
        <v>0</v>
      </c>
      <c r="AE275" s="33">
        <f>IF(AP275="2",BG275,0)</f>
        <v>0</v>
      </c>
      <c r="AF275" s="33">
        <f>IF(AP275="2",BH275,0)</f>
        <v>0</v>
      </c>
      <c r="AG275" s="33">
        <f>IF(AP275="0",BI275,0)</f>
        <v>0</v>
      </c>
      <c r="AH275" s="35" t="s">
        <v>251</v>
      </c>
      <c r="AI275" s="34">
        <f>IF(AM275=0,K275,0)</f>
        <v>0</v>
      </c>
      <c r="AJ275" s="34">
        <f>IF(AM275=0,K275,0)</f>
        <v>0</v>
      </c>
      <c r="AK275" s="34">
        <f>IF(AM275=20,K275,0)</f>
        <v>0</v>
      </c>
      <c r="AM275" s="33">
        <v>20</v>
      </c>
      <c r="AN275" s="33">
        <f>H275*1</f>
        <v>0</v>
      </c>
      <c r="AO275" s="33">
        <f>H275*(1-1)</f>
        <v>0</v>
      </c>
      <c r="AP275" s="37" t="s">
        <v>86</v>
      </c>
      <c r="AU275" s="33">
        <f>AV275+AW275</f>
        <v>0</v>
      </c>
      <c r="AV275" s="33">
        <f>G275*AN275</f>
        <v>0</v>
      </c>
      <c r="AW275" s="33">
        <f>G275*AO275</f>
        <v>0</v>
      </c>
      <c r="AX275" s="36" t="s">
        <v>85</v>
      </c>
      <c r="AY275" s="36" t="s">
        <v>250</v>
      </c>
      <c r="AZ275" s="35" t="s">
        <v>249</v>
      </c>
      <c r="BB275" s="33">
        <f>AV275+AW275</f>
        <v>0</v>
      </c>
      <c r="BC275" s="33">
        <f>H275/(100-BD275)*100</f>
        <v>0</v>
      </c>
      <c r="BD275" s="33">
        <v>0</v>
      </c>
      <c r="BE275" s="33">
        <f>M275</f>
        <v>0.1968</v>
      </c>
      <c r="BG275" s="34">
        <f>G275*AN275</f>
        <v>0</v>
      </c>
      <c r="BH275" s="34">
        <f>G275*AO275</f>
        <v>0</v>
      </c>
      <c r="BI275" s="34">
        <f>G275*H275</f>
        <v>0</v>
      </c>
      <c r="BJ275" s="34" t="s">
        <v>82</v>
      </c>
      <c r="BK275" s="33"/>
    </row>
    <row r="276" spans="1:63" ht="38.450000000000003" customHeight="1">
      <c r="A276" s="349"/>
      <c r="B276" s="349"/>
      <c r="C276" s="350" t="s">
        <v>29</v>
      </c>
      <c r="D276" s="436" t="s">
        <v>233</v>
      </c>
      <c r="E276" s="437"/>
      <c r="F276" s="437"/>
      <c r="G276" s="437"/>
      <c r="H276" s="437"/>
      <c r="I276" s="437"/>
      <c r="J276" s="437"/>
      <c r="K276" s="437"/>
      <c r="L276" s="437"/>
      <c r="M276" s="437"/>
      <c r="N276" s="332"/>
    </row>
    <row r="277" spans="1:63">
      <c r="A277" s="351" t="s">
        <v>255</v>
      </c>
      <c r="B277" s="351" t="s">
        <v>251</v>
      </c>
      <c r="C277" s="351" t="s">
        <v>231</v>
      </c>
      <c r="D277" s="438" t="s">
        <v>230</v>
      </c>
      <c r="E277" s="439"/>
      <c r="F277" s="351" t="s">
        <v>114</v>
      </c>
      <c r="G277" s="352">
        <v>196.8</v>
      </c>
      <c r="H277" s="348">
        <v>0</v>
      </c>
      <c r="I277" s="352">
        <f>G277*AN277</f>
        <v>0</v>
      </c>
      <c r="J277" s="352">
        <f>G277*AO277</f>
        <v>0</v>
      </c>
      <c r="K277" s="352">
        <f>G277*H277</f>
        <v>0</v>
      </c>
      <c r="L277" s="352">
        <v>0</v>
      </c>
      <c r="M277" s="352">
        <f>G277*L277</f>
        <v>0</v>
      </c>
      <c r="N277" s="332"/>
      <c r="Y277" s="33">
        <f>IF(AP277="5",BI277,0)</f>
        <v>0</v>
      </c>
      <c r="AA277" s="33">
        <f>IF(AP277="1",BG277,0)</f>
        <v>0</v>
      </c>
      <c r="AB277" s="33">
        <f>IF(AP277="1",BH277,0)</f>
        <v>0</v>
      </c>
      <c r="AC277" s="33">
        <f>IF(AP277="7",BG277,0)</f>
        <v>0</v>
      </c>
      <c r="AD277" s="33">
        <f>IF(AP277="7",BH277,0)</f>
        <v>0</v>
      </c>
      <c r="AE277" s="33">
        <f>IF(AP277="2",BG277,0)</f>
        <v>0</v>
      </c>
      <c r="AF277" s="33">
        <f>IF(AP277="2",BH277,0)</f>
        <v>0</v>
      </c>
      <c r="AG277" s="33">
        <f>IF(AP277="0",BI277,0)</f>
        <v>0</v>
      </c>
      <c r="AH277" s="35" t="s">
        <v>251</v>
      </c>
      <c r="AI277" s="34">
        <f>IF(AM277=0,K277,0)</f>
        <v>0</v>
      </c>
      <c r="AJ277" s="34">
        <f>IF(AM277=0,K277,0)</f>
        <v>0</v>
      </c>
      <c r="AK277" s="34">
        <f>IF(AM277=20,K277,0)</f>
        <v>0</v>
      </c>
      <c r="AM277" s="33">
        <v>20</v>
      </c>
      <c r="AN277" s="33">
        <f>H277*1</f>
        <v>0</v>
      </c>
      <c r="AO277" s="33">
        <f>H277*(1-1)</f>
        <v>0</v>
      </c>
      <c r="AP277" s="37" t="s">
        <v>86</v>
      </c>
      <c r="AU277" s="33">
        <f>AV277+AW277</f>
        <v>0</v>
      </c>
      <c r="AV277" s="33">
        <f>G277*AN277</f>
        <v>0</v>
      </c>
      <c r="AW277" s="33">
        <f>G277*AO277</f>
        <v>0</v>
      </c>
      <c r="AX277" s="36" t="s">
        <v>85</v>
      </c>
      <c r="AY277" s="36" t="s">
        <v>250</v>
      </c>
      <c r="AZ277" s="35" t="s">
        <v>249</v>
      </c>
      <c r="BB277" s="33">
        <f>AV277+AW277</f>
        <v>0</v>
      </c>
      <c r="BC277" s="33">
        <f>H277/(100-BD277)*100</f>
        <v>0</v>
      </c>
      <c r="BD277" s="33">
        <v>0</v>
      </c>
      <c r="BE277" s="33">
        <f>M277</f>
        <v>0</v>
      </c>
      <c r="BG277" s="34">
        <f>G277*AN277</f>
        <v>0</v>
      </c>
      <c r="BH277" s="34">
        <f>G277*AO277</f>
        <v>0</v>
      </c>
      <c r="BI277" s="34">
        <f>G277*H277</f>
        <v>0</v>
      </c>
      <c r="BJ277" s="34" t="s">
        <v>82</v>
      </c>
      <c r="BK277" s="33"/>
    </row>
    <row r="278" spans="1:63">
      <c r="A278" s="351" t="s">
        <v>254</v>
      </c>
      <c r="B278" s="351" t="s">
        <v>251</v>
      </c>
      <c r="C278" s="351" t="s">
        <v>253</v>
      </c>
      <c r="D278" s="438" t="s">
        <v>252</v>
      </c>
      <c r="E278" s="439"/>
      <c r="F278" s="351" t="s">
        <v>109</v>
      </c>
      <c r="G278" s="352">
        <v>526.79999999999995</v>
      </c>
      <c r="H278" s="348">
        <v>0</v>
      </c>
      <c r="I278" s="352">
        <f>G278*AN278</f>
        <v>0</v>
      </c>
      <c r="J278" s="352">
        <f>G278*AO278</f>
        <v>0</v>
      </c>
      <c r="K278" s="352">
        <f>G278*H278</f>
        <v>0</v>
      </c>
      <c r="L278" s="352">
        <v>1.67</v>
      </c>
      <c r="M278" s="352">
        <f>G278*L278</f>
        <v>879.75599999999986</v>
      </c>
      <c r="N278" s="332"/>
      <c r="Y278" s="33">
        <f>IF(AP278="5",BI278,0)</f>
        <v>0</v>
      </c>
      <c r="AA278" s="33">
        <f>IF(AP278="1",BG278,0)</f>
        <v>0</v>
      </c>
      <c r="AB278" s="33">
        <f>IF(AP278="1",BH278,0)</f>
        <v>0</v>
      </c>
      <c r="AC278" s="33">
        <f>IF(AP278="7",BG278,0)</f>
        <v>0</v>
      </c>
      <c r="AD278" s="33">
        <f>IF(AP278="7",BH278,0)</f>
        <v>0</v>
      </c>
      <c r="AE278" s="33">
        <f>IF(AP278="2",BG278,0)</f>
        <v>0</v>
      </c>
      <c r="AF278" s="33">
        <f>IF(AP278="2",BH278,0)</f>
        <v>0</v>
      </c>
      <c r="AG278" s="33">
        <f>IF(AP278="0",BI278,0)</f>
        <v>0</v>
      </c>
      <c r="AH278" s="35" t="s">
        <v>251</v>
      </c>
      <c r="AI278" s="34">
        <f>IF(AM278=0,K278,0)</f>
        <v>0</v>
      </c>
      <c r="AJ278" s="34">
        <f>IF(AM278=0,K278,0)</f>
        <v>0</v>
      </c>
      <c r="AK278" s="34">
        <f>IF(AM278=20,K278,0)</f>
        <v>0</v>
      </c>
      <c r="AM278" s="33">
        <v>20</v>
      </c>
      <c r="AN278" s="33">
        <f>H278*1</f>
        <v>0</v>
      </c>
      <c r="AO278" s="33">
        <f>H278*(1-1)</f>
        <v>0</v>
      </c>
      <c r="AP278" s="37" t="s">
        <v>86</v>
      </c>
      <c r="AU278" s="33">
        <f>AV278+AW278</f>
        <v>0</v>
      </c>
      <c r="AV278" s="33">
        <f>G278*AN278</f>
        <v>0</v>
      </c>
      <c r="AW278" s="33">
        <f>G278*AO278</f>
        <v>0</v>
      </c>
      <c r="AX278" s="36" t="s">
        <v>85</v>
      </c>
      <c r="AY278" s="36" t="s">
        <v>250</v>
      </c>
      <c r="AZ278" s="35" t="s">
        <v>249</v>
      </c>
      <c r="BB278" s="33">
        <f>AV278+AW278</f>
        <v>0</v>
      </c>
      <c r="BC278" s="33">
        <f>H278/(100-BD278)*100</f>
        <v>0</v>
      </c>
      <c r="BD278" s="33">
        <v>0</v>
      </c>
      <c r="BE278" s="33">
        <f>M278</f>
        <v>879.75599999999986</v>
      </c>
      <c r="BG278" s="34">
        <f>G278*AN278</f>
        <v>0</v>
      </c>
      <c r="BH278" s="34">
        <f>G278*AO278</f>
        <v>0</v>
      </c>
      <c r="BI278" s="34">
        <f>G278*H278</f>
        <v>0</v>
      </c>
      <c r="BJ278" s="34" t="s">
        <v>82</v>
      </c>
      <c r="BK278" s="33"/>
    </row>
    <row r="279" spans="1:63" ht="51.4" customHeight="1">
      <c r="A279" s="349"/>
      <c r="B279" s="349"/>
      <c r="C279" s="350" t="s">
        <v>29</v>
      </c>
      <c r="D279" s="436" t="s">
        <v>248</v>
      </c>
      <c r="E279" s="437"/>
      <c r="F279" s="437"/>
      <c r="G279" s="437"/>
      <c r="H279" s="437"/>
      <c r="I279" s="437"/>
      <c r="J279" s="437"/>
      <c r="K279" s="437"/>
      <c r="L279" s="437"/>
      <c r="M279" s="437"/>
      <c r="N279" s="332"/>
    </row>
    <row r="280" spans="1:63">
      <c r="A280" s="339"/>
      <c r="B280" s="340" t="s">
        <v>229</v>
      </c>
      <c r="C280" s="340"/>
      <c r="D280" s="430" t="s">
        <v>247</v>
      </c>
      <c r="E280" s="431"/>
      <c r="F280" s="339" t="s">
        <v>90</v>
      </c>
      <c r="G280" s="339" t="s">
        <v>90</v>
      </c>
      <c r="H280" s="339" t="s">
        <v>90</v>
      </c>
      <c r="I280" s="341">
        <f>I281+I284+I286</f>
        <v>0</v>
      </c>
      <c r="J280" s="341">
        <f>J281+J284+J286</f>
        <v>0</v>
      </c>
      <c r="K280" s="341">
        <f>K281+K284+K286</f>
        <v>0</v>
      </c>
      <c r="L280" s="342"/>
      <c r="M280" s="341">
        <f>M281+M284+M286</f>
        <v>26.921699999999998</v>
      </c>
      <c r="N280" s="332"/>
    </row>
    <row r="281" spans="1:63">
      <c r="A281" s="343"/>
      <c r="B281" s="344" t="s">
        <v>229</v>
      </c>
      <c r="C281" s="344" t="s">
        <v>203</v>
      </c>
      <c r="D281" s="432" t="s">
        <v>202</v>
      </c>
      <c r="E281" s="433"/>
      <c r="F281" s="343" t="s">
        <v>90</v>
      </c>
      <c r="G281" s="343" t="s">
        <v>90</v>
      </c>
      <c r="H281" s="343" t="s">
        <v>90</v>
      </c>
      <c r="I281" s="345">
        <f>SUM(I282:I283)</f>
        <v>0</v>
      </c>
      <c r="J281" s="345">
        <f>SUM(J282:J283)</f>
        <v>0</v>
      </c>
      <c r="K281" s="345">
        <f>SUM(K282:K283)</f>
        <v>0</v>
      </c>
      <c r="L281" s="346"/>
      <c r="M281" s="345">
        <f>SUM(M282:M283)</f>
        <v>26.72</v>
      </c>
      <c r="N281" s="332"/>
      <c r="AH281" s="35" t="s">
        <v>229</v>
      </c>
      <c r="AR281" s="38">
        <f>SUM(AI282:AI283)</f>
        <v>0</v>
      </c>
      <c r="AS281" s="38">
        <f>SUM(AJ282:AJ283)</f>
        <v>0</v>
      </c>
      <c r="AT281" s="38">
        <f>SUM(AK282:AK283)</f>
        <v>0</v>
      </c>
    </row>
    <row r="282" spans="1:63">
      <c r="A282" s="347" t="s">
        <v>246</v>
      </c>
      <c r="B282" s="347" t="s">
        <v>229</v>
      </c>
      <c r="C282" s="347" t="s">
        <v>245</v>
      </c>
      <c r="D282" s="434" t="s">
        <v>244</v>
      </c>
      <c r="E282" s="435"/>
      <c r="F282" s="347" t="s">
        <v>240</v>
      </c>
      <c r="G282" s="348">
        <v>0.8</v>
      </c>
      <c r="H282" s="348">
        <v>0</v>
      </c>
      <c r="I282" s="348">
        <f>G282*AN282</f>
        <v>0</v>
      </c>
      <c r="J282" s="348">
        <f>G282*AO282</f>
        <v>0</v>
      </c>
      <c r="K282" s="348">
        <f>G282*H282</f>
        <v>0</v>
      </c>
      <c r="L282" s="348">
        <v>33.4</v>
      </c>
      <c r="M282" s="348">
        <f>G282*L282</f>
        <v>26.72</v>
      </c>
      <c r="N282" s="332"/>
      <c r="Y282" s="33">
        <f>IF(AP282="5",BI282,0)</f>
        <v>0</v>
      </c>
      <c r="AA282" s="33">
        <f>IF(AP282="1",BG282,0)</f>
        <v>0</v>
      </c>
      <c r="AB282" s="33">
        <f>IF(AP282="1",BH282,0)</f>
        <v>0</v>
      </c>
      <c r="AC282" s="33">
        <f>IF(AP282="7",BG282,0)</f>
        <v>0</v>
      </c>
      <c r="AD282" s="33">
        <f>IF(AP282="7",BH282,0)</f>
        <v>0</v>
      </c>
      <c r="AE282" s="33">
        <f>IF(AP282="2",BG282,0)</f>
        <v>0</v>
      </c>
      <c r="AF282" s="33">
        <f>IF(AP282="2",BH282,0)</f>
        <v>0</v>
      </c>
      <c r="AG282" s="33">
        <f>IF(AP282="0",BI282,0)</f>
        <v>0</v>
      </c>
      <c r="AH282" s="35" t="s">
        <v>229</v>
      </c>
      <c r="AI282" s="39">
        <f>IF(AM282=0,K282,0)</f>
        <v>0</v>
      </c>
      <c r="AJ282" s="39">
        <f>IF(AM282=0,K282,0)</f>
        <v>0</v>
      </c>
      <c r="AK282" s="39">
        <f>IF(AM282=20,K282,0)</f>
        <v>0</v>
      </c>
      <c r="AM282" s="33">
        <v>20</v>
      </c>
      <c r="AN282" s="33">
        <f>H282*0.20417678528123</f>
        <v>0</v>
      </c>
      <c r="AO282" s="33">
        <f>H282*(1-0.20417678528123)</f>
        <v>0</v>
      </c>
      <c r="AP282" s="40" t="s">
        <v>95</v>
      </c>
      <c r="AU282" s="33">
        <f>AV282+AW282</f>
        <v>0</v>
      </c>
      <c r="AV282" s="33">
        <f>G282*AN282</f>
        <v>0</v>
      </c>
      <c r="AW282" s="33">
        <f>G282*AO282</f>
        <v>0</v>
      </c>
      <c r="AX282" s="36" t="s">
        <v>158</v>
      </c>
      <c r="AY282" s="36" t="s">
        <v>239</v>
      </c>
      <c r="AZ282" s="35" t="s">
        <v>227</v>
      </c>
      <c r="BB282" s="33">
        <f>AV282+AW282</f>
        <v>0</v>
      </c>
      <c r="BC282" s="33">
        <f>H282/(100-BD282)*100</f>
        <v>0</v>
      </c>
      <c r="BD282" s="33">
        <v>0</v>
      </c>
      <c r="BE282" s="33">
        <f>M282</f>
        <v>26.72</v>
      </c>
      <c r="BG282" s="39">
        <f>G282*AN282</f>
        <v>0</v>
      </c>
      <c r="BH282" s="39">
        <f>G282*AO282</f>
        <v>0</v>
      </c>
      <c r="BI282" s="39">
        <f>G282*H282</f>
        <v>0</v>
      </c>
      <c r="BJ282" s="39" t="s">
        <v>92</v>
      </c>
      <c r="BK282" s="33">
        <v>18</v>
      </c>
    </row>
    <row r="283" spans="1:63">
      <c r="A283" s="347" t="s">
        <v>243</v>
      </c>
      <c r="B283" s="347" t="s">
        <v>229</v>
      </c>
      <c r="C283" s="347" t="s">
        <v>242</v>
      </c>
      <c r="D283" s="434" t="s">
        <v>241</v>
      </c>
      <c r="E283" s="435"/>
      <c r="F283" s="347" t="s">
        <v>240</v>
      </c>
      <c r="G283" s="348">
        <v>0.8</v>
      </c>
      <c r="H283" s="348">
        <v>0</v>
      </c>
      <c r="I283" s="348">
        <f>G283*AN283</f>
        <v>0</v>
      </c>
      <c r="J283" s="348">
        <f>G283*AO283</f>
        <v>0</v>
      </c>
      <c r="K283" s="348">
        <f>G283*H283</f>
        <v>0</v>
      </c>
      <c r="L283" s="348">
        <v>0</v>
      </c>
      <c r="M283" s="348">
        <f>G283*L283</f>
        <v>0</v>
      </c>
      <c r="N283" s="332"/>
      <c r="Y283" s="33">
        <f>IF(AP283="5",BI283,0)</f>
        <v>0</v>
      </c>
      <c r="AA283" s="33">
        <f>IF(AP283="1",BG283,0)</f>
        <v>0</v>
      </c>
      <c r="AB283" s="33">
        <f>IF(AP283="1",BH283,0)</f>
        <v>0</v>
      </c>
      <c r="AC283" s="33">
        <f>IF(AP283="7",BG283,0)</f>
        <v>0</v>
      </c>
      <c r="AD283" s="33">
        <f>IF(AP283="7",BH283,0)</f>
        <v>0</v>
      </c>
      <c r="AE283" s="33">
        <f>IF(AP283="2",BG283,0)</f>
        <v>0</v>
      </c>
      <c r="AF283" s="33">
        <f>IF(AP283="2",BH283,0)</f>
        <v>0</v>
      </c>
      <c r="AG283" s="33">
        <f>IF(AP283="0",BI283,0)</f>
        <v>0</v>
      </c>
      <c r="AH283" s="35" t="s">
        <v>229</v>
      </c>
      <c r="AI283" s="39">
        <f>IF(AM283=0,K283,0)</f>
        <v>0</v>
      </c>
      <c r="AJ283" s="39">
        <f>IF(AM283=0,K283,0)</f>
        <v>0</v>
      </c>
      <c r="AK283" s="39">
        <f>IF(AM283=20,K283,0)</f>
        <v>0</v>
      </c>
      <c r="AM283" s="33">
        <v>20</v>
      </c>
      <c r="AN283" s="33">
        <f>H283*0</f>
        <v>0</v>
      </c>
      <c r="AO283" s="33">
        <f>H283*(1-0)</f>
        <v>0</v>
      </c>
      <c r="AP283" s="40" t="s">
        <v>95</v>
      </c>
      <c r="AU283" s="33">
        <f>AV283+AW283</f>
        <v>0</v>
      </c>
      <c r="AV283" s="33">
        <f>G283*AN283</f>
        <v>0</v>
      </c>
      <c r="AW283" s="33">
        <f>G283*AO283</f>
        <v>0</v>
      </c>
      <c r="AX283" s="36" t="s">
        <v>158</v>
      </c>
      <c r="AY283" s="36" t="s">
        <v>239</v>
      </c>
      <c r="AZ283" s="35" t="s">
        <v>227</v>
      </c>
      <c r="BB283" s="33">
        <f>AV283+AW283</f>
        <v>0</v>
      </c>
      <c r="BC283" s="33">
        <f>H283/(100-BD283)*100</f>
        <v>0</v>
      </c>
      <c r="BD283" s="33">
        <v>0</v>
      </c>
      <c r="BE283" s="33">
        <f>M283</f>
        <v>0</v>
      </c>
      <c r="BG283" s="39">
        <f>G283*AN283</f>
        <v>0</v>
      </c>
      <c r="BH283" s="39">
        <f>G283*AO283</f>
        <v>0</v>
      </c>
      <c r="BI283" s="39">
        <f>G283*H283</f>
        <v>0</v>
      </c>
      <c r="BJ283" s="39" t="s">
        <v>92</v>
      </c>
      <c r="BK283" s="33">
        <v>18</v>
      </c>
    </row>
    <row r="284" spans="1:63">
      <c r="A284" s="343"/>
      <c r="B284" s="344" t="s">
        <v>229</v>
      </c>
      <c r="C284" s="344" t="s">
        <v>139</v>
      </c>
      <c r="D284" s="432" t="s">
        <v>147</v>
      </c>
      <c r="E284" s="433"/>
      <c r="F284" s="343" t="s">
        <v>90</v>
      </c>
      <c r="G284" s="343" t="s">
        <v>90</v>
      </c>
      <c r="H284" s="343" t="s">
        <v>90</v>
      </c>
      <c r="I284" s="345">
        <f>SUM(I285:I285)</f>
        <v>0</v>
      </c>
      <c r="J284" s="345">
        <f>SUM(J285:J285)</f>
        <v>0</v>
      </c>
      <c r="K284" s="345">
        <f>SUM(K285:K285)</f>
        <v>0</v>
      </c>
      <c r="L284" s="346"/>
      <c r="M284" s="345">
        <f>SUM(M285:M285)</f>
        <v>0</v>
      </c>
      <c r="N284" s="332"/>
      <c r="AH284" s="35" t="s">
        <v>229</v>
      </c>
      <c r="AR284" s="38">
        <f>SUM(AI285:AI285)</f>
        <v>0</v>
      </c>
      <c r="AS284" s="38">
        <f>SUM(AJ285:AJ285)</f>
        <v>0</v>
      </c>
      <c r="AT284" s="38">
        <f>SUM(AK285:AK285)</f>
        <v>0</v>
      </c>
    </row>
    <row r="285" spans="1:63">
      <c r="A285" s="347" t="s">
        <v>238</v>
      </c>
      <c r="B285" s="347" t="s">
        <v>229</v>
      </c>
      <c r="C285" s="347" t="s">
        <v>145</v>
      </c>
      <c r="D285" s="434" t="s">
        <v>144</v>
      </c>
      <c r="E285" s="435"/>
      <c r="F285" s="347" t="s">
        <v>143</v>
      </c>
      <c r="G285" s="348">
        <v>26.9</v>
      </c>
      <c r="H285" s="348">
        <v>0</v>
      </c>
      <c r="I285" s="348">
        <f>G285*AN285</f>
        <v>0</v>
      </c>
      <c r="J285" s="348">
        <f>G285*AO285</f>
        <v>0</v>
      </c>
      <c r="K285" s="348">
        <f>G285*H285</f>
        <v>0</v>
      </c>
      <c r="L285" s="348">
        <v>0</v>
      </c>
      <c r="M285" s="348">
        <f>G285*L285</f>
        <v>0</v>
      </c>
      <c r="N285" s="332"/>
      <c r="Y285" s="33">
        <f>IF(AP285="5",BI285,0)</f>
        <v>0</v>
      </c>
      <c r="AA285" s="33">
        <f>IF(AP285="1",BG285,0)</f>
        <v>0</v>
      </c>
      <c r="AB285" s="33">
        <f>IF(AP285="1",BH285,0)</f>
        <v>0</v>
      </c>
      <c r="AC285" s="33">
        <f>IF(AP285="7",BG285,0)</f>
        <v>0</v>
      </c>
      <c r="AD285" s="33">
        <f>IF(AP285="7",BH285,0)</f>
        <v>0</v>
      </c>
      <c r="AE285" s="33">
        <f>IF(AP285="2",BG285,0)</f>
        <v>0</v>
      </c>
      <c r="AF285" s="33">
        <f>IF(AP285="2",BH285,0)</f>
        <v>0</v>
      </c>
      <c r="AG285" s="33">
        <f>IF(AP285="0",BI285,0)</f>
        <v>0</v>
      </c>
      <c r="AH285" s="35" t="s">
        <v>229</v>
      </c>
      <c r="AI285" s="39">
        <f>IF(AM285=0,K285,0)</f>
        <v>0</v>
      </c>
      <c r="AJ285" s="39">
        <f>IF(AM285=0,K285,0)</f>
        <v>0</v>
      </c>
      <c r="AK285" s="39">
        <f>IF(AM285=20,K285,0)</f>
        <v>0</v>
      </c>
      <c r="AM285" s="33">
        <v>20</v>
      </c>
      <c r="AN285" s="33">
        <f>H285*0</f>
        <v>0</v>
      </c>
      <c r="AO285" s="33">
        <f>H285*(1-0)</f>
        <v>0</v>
      </c>
      <c r="AP285" s="40" t="s">
        <v>142</v>
      </c>
      <c r="AU285" s="33">
        <f>AV285+AW285</f>
        <v>0</v>
      </c>
      <c r="AV285" s="33">
        <f>G285*AN285</f>
        <v>0</v>
      </c>
      <c r="AW285" s="33">
        <f>G285*AO285</f>
        <v>0</v>
      </c>
      <c r="AX285" s="36" t="s">
        <v>141</v>
      </c>
      <c r="AY285" s="36" t="s">
        <v>237</v>
      </c>
      <c r="AZ285" s="35" t="s">
        <v>227</v>
      </c>
      <c r="BB285" s="33">
        <f>AV285+AW285</f>
        <v>0</v>
      </c>
      <c r="BC285" s="33">
        <f>H285/(100-BD285)*100</f>
        <v>0</v>
      </c>
      <c r="BD285" s="33">
        <v>0</v>
      </c>
      <c r="BE285" s="33">
        <f>M285</f>
        <v>0</v>
      </c>
      <c r="BG285" s="39">
        <f>G285*AN285</f>
        <v>0</v>
      </c>
      <c r="BH285" s="39">
        <f>G285*AO285</f>
        <v>0</v>
      </c>
      <c r="BI285" s="39">
        <f>G285*H285</f>
        <v>0</v>
      </c>
      <c r="BJ285" s="39" t="s">
        <v>92</v>
      </c>
      <c r="BK285" s="33" t="s">
        <v>139</v>
      </c>
    </row>
    <row r="286" spans="1:63">
      <c r="A286" s="343"/>
      <c r="B286" s="344" t="s">
        <v>229</v>
      </c>
      <c r="C286" s="344"/>
      <c r="D286" s="432" t="s">
        <v>47</v>
      </c>
      <c r="E286" s="433"/>
      <c r="F286" s="343" t="s">
        <v>90</v>
      </c>
      <c r="G286" s="343" t="s">
        <v>90</v>
      </c>
      <c r="H286" s="343" t="s">
        <v>90</v>
      </c>
      <c r="I286" s="345">
        <f>SUM(I287:I289)</f>
        <v>0</v>
      </c>
      <c r="J286" s="345">
        <f>SUM(J287:J289)</f>
        <v>0</v>
      </c>
      <c r="K286" s="345">
        <f>SUM(K287:K289)</f>
        <v>0</v>
      </c>
      <c r="L286" s="346"/>
      <c r="M286" s="345">
        <f>SUM(M287:M289)</f>
        <v>0.20169999999999999</v>
      </c>
      <c r="N286" s="332"/>
      <c r="AH286" s="35" t="s">
        <v>229</v>
      </c>
      <c r="AR286" s="38">
        <f>SUM(AI287:AI289)</f>
        <v>0</v>
      </c>
      <c r="AS286" s="38">
        <f>SUM(AJ287:AJ289)</f>
        <v>0</v>
      </c>
      <c r="AT286" s="38">
        <f>SUM(AK287:AK289)</f>
        <v>0</v>
      </c>
    </row>
    <row r="287" spans="1:63">
      <c r="A287" s="351" t="s">
        <v>236</v>
      </c>
      <c r="B287" s="351" t="s">
        <v>229</v>
      </c>
      <c r="C287" s="351" t="s">
        <v>235</v>
      </c>
      <c r="D287" s="438" t="s">
        <v>234</v>
      </c>
      <c r="E287" s="439"/>
      <c r="F287" s="351" t="s">
        <v>114</v>
      </c>
      <c r="G287" s="352">
        <v>201.7</v>
      </c>
      <c r="H287" s="348">
        <v>0</v>
      </c>
      <c r="I287" s="352">
        <f>G287*AN287</f>
        <v>0</v>
      </c>
      <c r="J287" s="352">
        <f>G287*AO287</f>
        <v>0</v>
      </c>
      <c r="K287" s="352">
        <f>G287*H287</f>
        <v>0</v>
      </c>
      <c r="L287" s="352">
        <v>1E-3</v>
      </c>
      <c r="M287" s="352">
        <f>G287*L287</f>
        <v>0.20169999999999999</v>
      </c>
      <c r="N287" s="332"/>
      <c r="Y287" s="33">
        <f>IF(AP287="5",BI287,0)</f>
        <v>0</v>
      </c>
      <c r="AA287" s="33">
        <f>IF(AP287="1",BG287,0)</f>
        <v>0</v>
      </c>
      <c r="AB287" s="33">
        <f>IF(AP287="1",BH287,0)</f>
        <v>0</v>
      </c>
      <c r="AC287" s="33">
        <f>IF(AP287="7",BG287,0)</f>
        <v>0</v>
      </c>
      <c r="AD287" s="33">
        <f>IF(AP287="7",BH287,0)</f>
        <v>0</v>
      </c>
      <c r="AE287" s="33">
        <f>IF(AP287="2",BG287,0)</f>
        <v>0</v>
      </c>
      <c r="AF287" s="33">
        <f>IF(AP287="2",BH287,0)</f>
        <v>0</v>
      </c>
      <c r="AG287" s="33">
        <f>IF(AP287="0",BI287,0)</f>
        <v>0</v>
      </c>
      <c r="AH287" s="35" t="s">
        <v>229</v>
      </c>
      <c r="AI287" s="34">
        <f>IF(AM287=0,K287,0)</f>
        <v>0</v>
      </c>
      <c r="AJ287" s="34">
        <f>IF(AM287=0,K287,0)</f>
        <v>0</v>
      </c>
      <c r="AK287" s="34">
        <f>IF(AM287=20,K287,0)</f>
        <v>0</v>
      </c>
      <c r="AM287" s="33">
        <v>20</v>
      </c>
      <c r="AN287" s="33">
        <f>H287*1</f>
        <v>0</v>
      </c>
      <c r="AO287" s="33">
        <f>H287*(1-1)</f>
        <v>0</v>
      </c>
      <c r="AP287" s="37" t="s">
        <v>86</v>
      </c>
      <c r="AU287" s="33">
        <f>AV287+AW287</f>
        <v>0</v>
      </c>
      <c r="AV287" s="33">
        <f>G287*AN287</f>
        <v>0</v>
      </c>
      <c r="AW287" s="33">
        <f>G287*AO287</f>
        <v>0</v>
      </c>
      <c r="AX287" s="36" t="s">
        <v>85</v>
      </c>
      <c r="AY287" s="36" t="s">
        <v>228</v>
      </c>
      <c r="AZ287" s="35" t="s">
        <v>227</v>
      </c>
      <c r="BB287" s="33">
        <f>AV287+AW287</f>
        <v>0</v>
      </c>
      <c r="BC287" s="33">
        <f>H287/(100-BD287)*100</f>
        <v>0</v>
      </c>
      <c r="BD287" s="33">
        <v>0</v>
      </c>
      <c r="BE287" s="33">
        <f>M287</f>
        <v>0.20169999999999999</v>
      </c>
      <c r="BG287" s="34">
        <f>G287*AN287</f>
        <v>0</v>
      </c>
      <c r="BH287" s="34">
        <f>G287*AO287</f>
        <v>0</v>
      </c>
      <c r="BI287" s="34">
        <f>G287*H287</f>
        <v>0</v>
      </c>
      <c r="BJ287" s="34" t="s">
        <v>82</v>
      </c>
      <c r="BK287" s="33"/>
    </row>
    <row r="288" spans="1:63" ht="38.450000000000003" customHeight="1">
      <c r="A288" s="349"/>
      <c r="B288" s="349"/>
      <c r="C288" s="350" t="s">
        <v>29</v>
      </c>
      <c r="D288" s="436" t="s">
        <v>233</v>
      </c>
      <c r="E288" s="437"/>
      <c r="F288" s="437"/>
      <c r="G288" s="437"/>
      <c r="H288" s="437"/>
      <c r="I288" s="437"/>
      <c r="J288" s="437"/>
      <c r="K288" s="437"/>
      <c r="L288" s="437"/>
      <c r="M288" s="437"/>
      <c r="N288" s="332"/>
    </row>
    <row r="289" spans="1:63">
      <c r="A289" s="351" t="s">
        <v>232</v>
      </c>
      <c r="B289" s="351" t="s">
        <v>229</v>
      </c>
      <c r="C289" s="351" t="s">
        <v>231</v>
      </c>
      <c r="D289" s="438" t="s">
        <v>230</v>
      </c>
      <c r="E289" s="439"/>
      <c r="F289" s="351" t="s">
        <v>114</v>
      </c>
      <c r="G289" s="352">
        <v>201.7</v>
      </c>
      <c r="H289" s="348">
        <v>0</v>
      </c>
      <c r="I289" s="352">
        <f>G289*AN289</f>
        <v>0</v>
      </c>
      <c r="J289" s="352">
        <f>G289*AO289</f>
        <v>0</v>
      </c>
      <c r="K289" s="352">
        <f>G289*H289</f>
        <v>0</v>
      </c>
      <c r="L289" s="352">
        <v>0</v>
      </c>
      <c r="M289" s="352">
        <f>G289*L289</f>
        <v>0</v>
      </c>
      <c r="N289" s="332"/>
      <c r="Y289" s="33">
        <f>IF(AP289="5",BI289,0)</f>
        <v>0</v>
      </c>
      <c r="AA289" s="33">
        <f>IF(AP289="1",BG289,0)</f>
        <v>0</v>
      </c>
      <c r="AB289" s="33">
        <f>IF(AP289="1",BH289,0)</f>
        <v>0</v>
      </c>
      <c r="AC289" s="33">
        <f>IF(AP289="7",BG289,0)</f>
        <v>0</v>
      </c>
      <c r="AD289" s="33">
        <f>IF(AP289="7",BH289,0)</f>
        <v>0</v>
      </c>
      <c r="AE289" s="33">
        <f>IF(AP289="2",BG289,0)</f>
        <v>0</v>
      </c>
      <c r="AF289" s="33">
        <f>IF(AP289="2",BH289,0)</f>
        <v>0</v>
      </c>
      <c r="AG289" s="33">
        <f>IF(AP289="0",BI289,0)</f>
        <v>0</v>
      </c>
      <c r="AH289" s="35" t="s">
        <v>229</v>
      </c>
      <c r="AI289" s="34">
        <f>IF(AM289=0,K289,0)</f>
        <v>0</v>
      </c>
      <c r="AJ289" s="34">
        <f>IF(AM289=0,K289,0)</f>
        <v>0</v>
      </c>
      <c r="AK289" s="34">
        <f>IF(AM289=20,K289,0)</f>
        <v>0</v>
      </c>
      <c r="AM289" s="33">
        <v>20</v>
      </c>
      <c r="AN289" s="33">
        <f>H289*1</f>
        <v>0</v>
      </c>
      <c r="AO289" s="33">
        <f>H289*(1-1)</f>
        <v>0</v>
      </c>
      <c r="AP289" s="37" t="s">
        <v>86</v>
      </c>
      <c r="AU289" s="33">
        <f>AV289+AW289</f>
        <v>0</v>
      </c>
      <c r="AV289" s="33">
        <f>G289*AN289</f>
        <v>0</v>
      </c>
      <c r="AW289" s="33">
        <f>G289*AO289</f>
        <v>0</v>
      </c>
      <c r="AX289" s="36" t="s">
        <v>85</v>
      </c>
      <c r="AY289" s="36" t="s">
        <v>228</v>
      </c>
      <c r="AZ289" s="35" t="s">
        <v>227</v>
      </c>
      <c r="BB289" s="33">
        <f>AV289+AW289</f>
        <v>0</v>
      </c>
      <c r="BC289" s="33">
        <f>H289/(100-BD289)*100</f>
        <v>0</v>
      </c>
      <c r="BD289" s="33">
        <v>0</v>
      </c>
      <c r="BE289" s="33">
        <f>M289</f>
        <v>0</v>
      </c>
      <c r="BG289" s="34">
        <f>G289*AN289</f>
        <v>0</v>
      </c>
      <c r="BH289" s="34">
        <f>G289*AO289</f>
        <v>0</v>
      </c>
      <c r="BI289" s="34">
        <f>G289*H289</f>
        <v>0</v>
      </c>
      <c r="BJ289" s="34" t="s">
        <v>82</v>
      </c>
      <c r="BK289" s="33"/>
    </row>
    <row r="290" spans="1:63">
      <c r="A290" s="339"/>
      <c r="B290" s="340" t="s">
        <v>99</v>
      </c>
      <c r="C290" s="340"/>
      <c r="D290" s="430" t="s">
        <v>226</v>
      </c>
      <c r="E290" s="431"/>
      <c r="F290" s="339" t="s">
        <v>90</v>
      </c>
      <c r="G290" s="339" t="s">
        <v>90</v>
      </c>
      <c r="H290" s="339" t="s">
        <v>90</v>
      </c>
      <c r="I290" s="341">
        <f>I291+I294+I299+I317+I320+I322</f>
        <v>0</v>
      </c>
      <c r="J290" s="341">
        <f>J291+J294+J299+J317+J320+J322</f>
        <v>0</v>
      </c>
      <c r="K290" s="341">
        <f>K291+K294+K299+K317+K320+K322</f>
        <v>0</v>
      </c>
      <c r="L290" s="342"/>
      <c r="M290" s="341">
        <f>M291+M294+M299+M317+M320+M322</f>
        <v>45.683989999999994</v>
      </c>
      <c r="N290" s="332"/>
    </row>
    <row r="291" spans="1:63">
      <c r="A291" s="343"/>
      <c r="B291" s="344" t="s">
        <v>99</v>
      </c>
      <c r="C291" s="344" t="s">
        <v>225</v>
      </c>
      <c r="D291" s="432" t="s">
        <v>224</v>
      </c>
      <c r="E291" s="433"/>
      <c r="F291" s="343" t="s">
        <v>90</v>
      </c>
      <c r="G291" s="343" t="s">
        <v>90</v>
      </c>
      <c r="H291" s="343" t="s">
        <v>90</v>
      </c>
      <c r="I291" s="345">
        <f>SUM(I292:I293)</f>
        <v>0</v>
      </c>
      <c r="J291" s="345">
        <f>SUM(J292:J293)</f>
        <v>0</v>
      </c>
      <c r="K291" s="345">
        <f>SUM(K292:K293)</f>
        <v>0</v>
      </c>
      <c r="L291" s="346"/>
      <c r="M291" s="345">
        <f>SUM(M292:M293)</f>
        <v>0</v>
      </c>
      <c r="N291" s="332"/>
      <c r="AH291" s="35" t="s">
        <v>99</v>
      </c>
      <c r="AR291" s="38">
        <f>SUM(AI292:AI293)</f>
        <v>0</v>
      </c>
      <c r="AS291" s="38">
        <f>SUM(AJ292:AJ293)</f>
        <v>0</v>
      </c>
      <c r="AT291" s="38">
        <f>SUM(AK292:AK293)</f>
        <v>0</v>
      </c>
    </row>
    <row r="292" spans="1:63">
      <c r="A292" s="347" t="s">
        <v>223</v>
      </c>
      <c r="B292" s="347" t="s">
        <v>99</v>
      </c>
      <c r="C292" s="347" t="s">
        <v>222</v>
      </c>
      <c r="D292" s="434" t="s">
        <v>221</v>
      </c>
      <c r="E292" s="435"/>
      <c r="F292" s="347" t="s">
        <v>176</v>
      </c>
      <c r="G292" s="348">
        <v>175</v>
      </c>
      <c r="H292" s="348">
        <v>0</v>
      </c>
      <c r="I292" s="348">
        <f>G292*AN292</f>
        <v>0</v>
      </c>
      <c r="J292" s="348">
        <f>G292*AO292</f>
        <v>0</v>
      </c>
      <c r="K292" s="348">
        <f>G292*H292</f>
        <v>0</v>
      </c>
      <c r="L292" s="348">
        <v>0</v>
      </c>
      <c r="M292" s="348">
        <f>G292*L292</f>
        <v>0</v>
      </c>
      <c r="N292" s="332"/>
      <c r="Y292" s="33">
        <f>IF(AP292="5",BI292,0)</f>
        <v>0</v>
      </c>
      <c r="AA292" s="33">
        <f>IF(AP292="1",BG292,0)</f>
        <v>0</v>
      </c>
      <c r="AB292" s="33">
        <f>IF(AP292="1",BH292,0)</f>
        <v>0</v>
      </c>
      <c r="AC292" s="33">
        <f>IF(AP292="7",BG292,0)</f>
        <v>0</v>
      </c>
      <c r="AD292" s="33">
        <f>IF(AP292="7",BH292,0)</f>
        <v>0</v>
      </c>
      <c r="AE292" s="33">
        <f>IF(AP292="2",BG292,0)</f>
        <v>0</v>
      </c>
      <c r="AF292" s="33">
        <f>IF(AP292="2",BH292,0)</f>
        <v>0</v>
      </c>
      <c r="AG292" s="33">
        <f>IF(AP292="0",BI292,0)</f>
        <v>0</v>
      </c>
      <c r="AH292" s="35" t="s">
        <v>99</v>
      </c>
      <c r="AI292" s="39">
        <f>IF(AM292=0,K292,0)</f>
        <v>0</v>
      </c>
      <c r="AJ292" s="39">
        <f>IF(AM292=0,K292,0)</f>
        <v>0</v>
      </c>
      <c r="AK292" s="39">
        <f>IF(AM292=20,K292,0)</f>
        <v>0</v>
      </c>
      <c r="AM292" s="33">
        <v>20</v>
      </c>
      <c r="AN292" s="33">
        <f>H292*0.00878977372611065</f>
        <v>0</v>
      </c>
      <c r="AO292" s="33">
        <f>H292*(1-0.00878977372611065)</f>
        <v>0</v>
      </c>
      <c r="AP292" s="40" t="s">
        <v>95</v>
      </c>
      <c r="AU292" s="33">
        <f>AV292+AW292</f>
        <v>0</v>
      </c>
      <c r="AV292" s="33">
        <f>G292*AN292</f>
        <v>0</v>
      </c>
      <c r="AW292" s="33">
        <f>G292*AO292</f>
        <v>0</v>
      </c>
      <c r="AX292" s="36" t="s">
        <v>217</v>
      </c>
      <c r="AY292" s="36" t="s">
        <v>157</v>
      </c>
      <c r="AZ292" s="35" t="s">
        <v>97</v>
      </c>
      <c r="BB292" s="33">
        <f>AV292+AW292</f>
        <v>0</v>
      </c>
      <c r="BC292" s="33">
        <f>H292/(100-BD292)*100</f>
        <v>0</v>
      </c>
      <c r="BD292" s="33">
        <v>0</v>
      </c>
      <c r="BE292" s="33">
        <f>M292</f>
        <v>0</v>
      </c>
      <c r="BG292" s="39">
        <f>G292*AN292</f>
        <v>0</v>
      </c>
      <c r="BH292" s="39">
        <f>G292*AO292</f>
        <v>0</v>
      </c>
      <c r="BI292" s="39">
        <f>G292*H292</f>
        <v>0</v>
      </c>
      <c r="BJ292" s="39" t="s">
        <v>92</v>
      </c>
      <c r="BK292" s="33">
        <v>11</v>
      </c>
    </row>
    <row r="293" spans="1:63">
      <c r="A293" s="347" t="s">
        <v>220</v>
      </c>
      <c r="B293" s="347" t="s">
        <v>99</v>
      </c>
      <c r="C293" s="347" t="s">
        <v>219</v>
      </c>
      <c r="D293" s="434" t="s">
        <v>218</v>
      </c>
      <c r="E293" s="435"/>
      <c r="F293" s="347" t="s">
        <v>176</v>
      </c>
      <c r="G293" s="348">
        <v>175</v>
      </c>
      <c r="H293" s="348">
        <v>0</v>
      </c>
      <c r="I293" s="348">
        <f>G293*AN293</f>
        <v>0</v>
      </c>
      <c r="J293" s="348">
        <f>G293*AO293</f>
        <v>0</v>
      </c>
      <c r="K293" s="348">
        <f>G293*H293</f>
        <v>0</v>
      </c>
      <c r="L293" s="348">
        <v>0</v>
      </c>
      <c r="M293" s="348">
        <f>G293*L293</f>
        <v>0</v>
      </c>
      <c r="N293" s="332"/>
      <c r="Y293" s="33">
        <f>IF(AP293="5",BI293,0)</f>
        <v>0</v>
      </c>
      <c r="AA293" s="33">
        <f>IF(AP293="1",BG293,0)</f>
        <v>0</v>
      </c>
      <c r="AB293" s="33">
        <f>IF(AP293="1",BH293,0)</f>
        <v>0</v>
      </c>
      <c r="AC293" s="33">
        <f>IF(AP293="7",BG293,0)</f>
        <v>0</v>
      </c>
      <c r="AD293" s="33">
        <f>IF(AP293="7",BH293,0)</f>
        <v>0</v>
      </c>
      <c r="AE293" s="33">
        <f>IF(AP293="2",BG293,0)</f>
        <v>0</v>
      </c>
      <c r="AF293" s="33">
        <f>IF(AP293="2",BH293,0)</f>
        <v>0</v>
      </c>
      <c r="AG293" s="33">
        <f>IF(AP293="0",BI293,0)</f>
        <v>0</v>
      </c>
      <c r="AH293" s="35" t="s">
        <v>99</v>
      </c>
      <c r="AI293" s="39">
        <f>IF(AM293=0,K293,0)</f>
        <v>0</v>
      </c>
      <c r="AJ293" s="39">
        <f>IF(AM293=0,K293,0)</f>
        <v>0</v>
      </c>
      <c r="AK293" s="39">
        <f>IF(AM293=20,K293,0)</f>
        <v>0</v>
      </c>
      <c r="AM293" s="33">
        <v>20</v>
      </c>
      <c r="AN293" s="33">
        <f>H293*0</f>
        <v>0</v>
      </c>
      <c r="AO293" s="33">
        <f>H293*(1-0)</f>
        <v>0</v>
      </c>
      <c r="AP293" s="40" t="s">
        <v>95</v>
      </c>
      <c r="AU293" s="33">
        <f>AV293+AW293</f>
        <v>0</v>
      </c>
      <c r="AV293" s="33">
        <f>G293*AN293</f>
        <v>0</v>
      </c>
      <c r="AW293" s="33">
        <f>G293*AO293</f>
        <v>0</v>
      </c>
      <c r="AX293" s="36" t="s">
        <v>217</v>
      </c>
      <c r="AY293" s="36" t="s">
        <v>157</v>
      </c>
      <c r="AZ293" s="35" t="s">
        <v>97</v>
      </c>
      <c r="BB293" s="33">
        <f>AV293+AW293</f>
        <v>0</v>
      </c>
      <c r="BC293" s="33">
        <f>H293/(100-BD293)*100</f>
        <v>0</v>
      </c>
      <c r="BD293" s="33">
        <v>0</v>
      </c>
      <c r="BE293" s="33">
        <f>M293</f>
        <v>0</v>
      </c>
      <c r="BG293" s="39">
        <f>G293*AN293</f>
        <v>0</v>
      </c>
      <c r="BH293" s="39">
        <f>G293*AO293</f>
        <v>0</v>
      </c>
      <c r="BI293" s="39">
        <f>G293*H293</f>
        <v>0</v>
      </c>
      <c r="BJ293" s="39" t="s">
        <v>92</v>
      </c>
      <c r="BK293" s="33">
        <v>11</v>
      </c>
    </row>
    <row r="294" spans="1:63">
      <c r="A294" s="343"/>
      <c r="B294" s="344" t="s">
        <v>99</v>
      </c>
      <c r="C294" s="344" t="s">
        <v>216</v>
      </c>
      <c r="D294" s="432" t="s">
        <v>215</v>
      </c>
      <c r="E294" s="433"/>
      <c r="F294" s="343" t="s">
        <v>90</v>
      </c>
      <c r="G294" s="343" t="s">
        <v>90</v>
      </c>
      <c r="H294" s="343" t="s">
        <v>90</v>
      </c>
      <c r="I294" s="345">
        <f>SUM(I295:I298)</f>
        <v>0</v>
      </c>
      <c r="J294" s="345">
        <f>SUM(J295:J298)</f>
        <v>0</v>
      </c>
      <c r="K294" s="345">
        <f>SUM(K295:K298)</f>
        <v>0</v>
      </c>
      <c r="L294" s="346"/>
      <c r="M294" s="345">
        <f>SUM(M295:M298)</f>
        <v>0</v>
      </c>
      <c r="N294" s="332"/>
      <c r="AH294" s="35" t="s">
        <v>99</v>
      </c>
      <c r="AR294" s="38">
        <f>SUM(AI295:AI298)</f>
        <v>0</v>
      </c>
      <c r="AS294" s="38">
        <f>SUM(AJ295:AJ298)</f>
        <v>0</v>
      </c>
      <c r="AT294" s="38">
        <f>SUM(AK295:AK298)</f>
        <v>0</v>
      </c>
    </row>
    <row r="295" spans="1:63">
      <c r="A295" s="347" t="s">
        <v>214</v>
      </c>
      <c r="B295" s="347" t="s">
        <v>99</v>
      </c>
      <c r="C295" s="347" t="s">
        <v>213</v>
      </c>
      <c r="D295" s="434" t="s">
        <v>212</v>
      </c>
      <c r="E295" s="435"/>
      <c r="F295" s="347" t="s">
        <v>109</v>
      </c>
      <c r="G295" s="348">
        <v>32</v>
      </c>
      <c r="H295" s="348">
        <v>0</v>
      </c>
      <c r="I295" s="348">
        <f>G295*AN295</f>
        <v>0</v>
      </c>
      <c r="J295" s="348">
        <f>G295*AO295</f>
        <v>0</v>
      </c>
      <c r="K295" s="348">
        <f>G295*H295</f>
        <v>0</v>
      </c>
      <c r="L295" s="348">
        <v>0</v>
      </c>
      <c r="M295" s="348">
        <f>G295*L295</f>
        <v>0</v>
      </c>
      <c r="N295" s="332"/>
      <c r="Y295" s="33">
        <f>IF(AP295="5",BI295,0)</f>
        <v>0</v>
      </c>
      <c r="AA295" s="33">
        <f>IF(AP295="1",BG295,0)</f>
        <v>0</v>
      </c>
      <c r="AB295" s="33">
        <f>IF(AP295="1",BH295,0)</f>
        <v>0</v>
      </c>
      <c r="AC295" s="33">
        <f>IF(AP295="7",BG295,0)</f>
        <v>0</v>
      </c>
      <c r="AD295" s="33">
        <f>IF(AP295="7",BH295,0)</f>
        <v>0</v>
      </c>
      <c r="AE295" s="33">
        <f>IF(AP295="2",BG295,0)</f>
        <v>0</v>
      </c>
      <c r="AF295" s="33">
        <f>IF(AP295="2",BH295,0)</f>
        <v>0</v>
      </c>
      <c r="AG295" s="33">
        <f>IF(AP295="0",BI295,0)</f>
        <v>0</v>
      </c>
      <c r="AH295" s="35" t="s">
        <v>99</v>
      </c>
      <c r="AI295" s="39">
        <f>IF(AM295=0,K295,0)</f>
        <v>0</v>
      </c>
      <c r="AJ295" s="39">
        <f>IF(AM295=0,K295,0)</f>
        <v>0</v>
      </c>
      <c r="AK295" s="39">
        <f>IF(AM295=20,K295,0)</f>
        <v>0</v>
      </c>
      <c r="AM295" s="33">
        <v>20</v>
      </c>
      <c r="AN295" s="33">
        <f>H295*0</f>
        <v>0</v>
      </c>
      <c r="AO295" s="33">
        <f>H295*(1-0)</f>
        <v>0</v>
      </c>
      <c r="AP295" s="40" t="s">
        <v>95</v>
      </c>
      <c r="AU295" s="33">
        <f>AV295+AW295</f>
        <v>0</v>
      </c>
      <c r="AV295" s="33">
        <f>G295*AN295</f>
        <v>0</v>
      </c>
      <c r="AW295" s="33">
        <f>G295*AO295</f>
        <v>0</v>
      </c>
      <c r="AX295" s="36" t="s">
        <v>204</v>
      </c>
      <c r="AY295" s="36" t="s">
        <v>157</v>
      </c>
      <c r="AZ295" s="35" t="s">
        <v>97</v>
      </c>
      <c r="BB295" s="33">
        <f>AV295+AW295</f>
        <v>0</v>
      </c>
      <c r="BC295" s="33">
        <f>H295/(100-BD295)*100</f>
        <v>0</v>
      </c>
      <c r="BD295" s="33">
        <v>0</v>
      </c>
      <c r="BE295" s="33">
        <f>M295</f>
        <v>0</v>
      </c>
      <c r="BG295" s="39">
        <f>G295*AN295</f>
        <v>0</v>
      </c>
      <c r="BH295" s="39">
        <f>G295*AO295</f>
        <v>0</v>
      </c>
      <c r="BI295" s="39">
        <f>G295*H295</f>
        <v>0</v>
      </c>
      <c r="BJ295" s="39" t="s">
        <v>92</v>
      </c>
      <c r="BK295" s="33">
        <v>12</v>
      </c>
    </row>
    <row r="296" spans="1:63" ht="25.7" customHeight="1">
      <c r="A296" s="349"/>
      <c r="B296" s="349"/>
      <c r="C296" s="350" t="s">
        <v>29</v>
      </c>
      <c r="D296" s="436" t="s">
        <v>211</v>
      </c>
      <c r="E296" s="437"/>
      <c r="F296" s="437"/>
      <c r="G296" s="437"/>
      <c r="H296" s="437"/>
      <c r="I296" s="437"/>
      <c r="J296" s="437"/>
      <c r="K296" s="437"/>
      <c r="L296" s="437"/>
      <c r="M296" s="437"/>
      <c r="N296" s="332"/>
    </row>
    <row r="297" spans="1:63">
      <c r="A297" s="347" t="s">
        <v>210</v>
      </c>
      <c r="B297" s="347" t="s">
        <v>99</v>
      </c>
      <c r="C297" s="347" t="s">
        <v>209</v>
      </c>
      <c r="D297" s="434" t="s">
        <v>208</v>
      </c>
      <c r="E297" s="435"/>
      <c r="F297" s="347" t="s">
        <v>176</v>
      </c>
      <c r="G297" s="348">
        <v>175</v>
      </c>
      <c r="H297" s="348">
        <v>0</v>
      </c>
      <c r="I297" s="348">
        <f>G297*AN297</f>
        <v>0</v>
      </c>
      <c r="J297" s="348">
        <f>G297*AO297</f>
        <v>0</v>
      </c>
      <c r="K297" s="348">
        <f>G297*H297</f>
        <v>0</v>
      </c>
      <c r="L297" s="348">
        <v>0</v>
      </c>
      <c r="M297" s="348">
        <f>G297*L297</f>
        <v>0</v>
      </c>
      <c r="N297" s="332"/>
      <c r="Y297" s="33">
        <f>IF(AP297="5",BI297,0)</f>
        <v>0</v>
      </c>
      <c r="AA297" s="33">
        <f>IF(AP297="1",BG297,0)</f>
        <v>0</v>
      </c>
      <c r="AB297" s="33">
        <f>IF(AP297="1",BH297,0)</f>
        <v>0</v>
      </c>
      <c r="AC297" s="33">
        <f>IF(AP297="7",BG297,0)</f>
        <v>0</v>
      </c>
      <c r="AD297" s="33">
        <f>IF(AP297="7",BH297,0)</f>
        <v>0</v>
      </c>
      <c r="AE297" s="33">
        <f>IF(AP297="2",BG297,0)</f>
        <v>0</v>
      </c>
      <c r="AF297" s="33">
        <f>IF(AP297="2",BH297,0)</f>
        <v>0</v>
      </c>
      <c r="AG297" s="33">
        <f>IF(AP297="0",BI297,0)</f>
        <v>0</v>
      </c>
      <c r="AH297" s="35" t="s">
        <v>99</v>
      </c>
      <c r="AI297" s="39">
        <f>IF(AM297=0,K297,0)</f>
        <v>0</v>
      </c>
      <c r="AJ297" s="39">
        <f>IF(AM297=0,K297,0)</f>
        <v>0</v>
      </c>
      <c r="AK297" s="39">
        <f>IF(AM297=20,K297,0)</f>
        <v>0</v>
      </c>
      <c r="AM297" s="33">
        <v>20</v>
      </c>
      <c r="AN297" s="33">
        <f>H297*0</f>
        <v>0</v>
      </c>
      <c r="AO297" s="33">
        <f>H297*(1-0)</f>
        <v>0</v>
      </c>
      <c r="AP297" s="40" t="s">
        <v>95</v>
      </c>
      <c r="AU297" s="33">
        <f>AV297+AW297</f>
        <v>0</v>
      </c>
      <c r="AV297" s="33">
        <f>G297*AN297</f>
        <v>0</v>
      </c>
      <c r="AW297" s="33">
        <f>G297*AO297</f>
        <v>0</v>
      </c>
      <c r="AX297" s="36" t="s">
        <v>204</v>
      </c>
      <c r="AY297" s="36" t="s">
        <v>157</v>
      </c>
      <c r="AZ297" s="35" t="s">
        <v>97</v>
      </c>
      <c r="BB297" s="33">
        <f>AV297+AW297</f>
        <v>0</v>
      </c>
      <c r="BC297" s="33">
        <f>H297/(100-BD297)*100</f>
        <v>0</v>
      </c>
      <c r="BD297" s="33">
        <v>0</v>
      </c>
      <c r="BE297" s="33">
        <f>M297</f>
        <v>0</v>
      </c>
      <c r="BG297" s="39">
        <f>G297*AN297</f>
        <v>0</v>
      </c>
      <c r="BH297" s="39">
        <f>G297*AO297</f>
        <v>0</v>
      </c>
      <c r="BI297" s="39">
        <f>G297*H297</f>
        <v>0</v>
      </c>
      <c r="BJ297" s="39" t="s">
        <v>92</v>
      </c>
      <c r="BK297" s="33">
        <v>12</v>
      </c>
    </row>
    <row r="298" spans="1:63">
      <c r="A298" s="347" t="s">
        <v>207</v>
      </c>
      <c r="B298" s="347" t="s">
        <v>99</v>
      </c>
      <c r="C298" s="347" t="s">
        <v>206</v>
      </c>
      <c r="D298" s="434" t="s">
        <v>205</v>
      </c>
      <c r="E298" s="435"/>
      <c r="F298" s="347" t="s">
        <v>100</v>
      </c>
      <c r="G298" s="348">
        <v>1</v>
      </c>
      <c r="H298" s="348">
        <v>0</v>
      </c>
      <c r="I298" s="348">
        <f>G298*AN298</f>
        <v>0</v>
      </c>
      <c r="J298" s="348">
        <f>G298*AO298</f>
        <v>0</v>
      </c>
      <c r="K298" s="348">
        <f>G298*H298</f>
        <v>0</v>
      </c>
      <c r="L298" s="348">
        <v>0</v>
      </c>
      <c r="M298" s="348">
        <f>G298*L298</f>
        <v>0</v>
      </c>
      <c r="N298" s="332"/>
      <c r="Y298" s="33">
        <f>IF(AP298="5",BI298,0)</f>
        <v>0</v>
      </c>
      <c r="AA298" s="33">
        <f>IF(AP298="1",BG298,0)</f>
        <v>0</v>
      </c>
      <c r="AB298" s="33">
        <f>IF(AP298="1",BH298,0)</f>
        <v>0</v>
      </c>
      <c r="AC298" s="33">
        <f>IF(AP298="7",BG298,0)</f>
        <v>0</v>
      </c>
      <c r="AD298" s="33">
        <f>IF(AP298="7",BH298,0)</f>
        <v>0</v>
      </c>
      <c r="AE298" s="33">
        <f>IF(AP298="2",BG298,0)</f>
        <v>0</v>
      </c>
      <c r="AF298" s="33">
        <f>IF(AP298="2",BH298,0)</f>
        <v>0</v>
      </c>
      <c r="AG298" s="33">
        <f>IF(AP298="0",BI298,0)</f>
        <v>0</v>
      </c>
      <c r="AH298" s="35" t="s">
        <v>99</v>
      </c>
      <c r="AI298" s="39">
        <f>IF(AM298=0,K298,0)</f>
        <v>0</v>
      </c>
      <c r="AJ298" s="39">
        <f>IF(AM298=0,K298,0)</f>
        <v>0</v>
      </c>
      <c r="AK298" s="39">
        <f>IF(AM298=20,K298,0)</f>
        <v>0</v>
      </c>
      <c r="AM298" s="33">
        <v>20</v>
      </c>
      <c r="AN298" s="33">
        <f>H298*0</f>
        <v>0</v>
      </c>
      <c r="AO298" s="33">
        <f>H298*(1-0)</f>
        <v>0</v>
      </c>
      <c r="AP298" s="40" t="s">
        <v>95</v>
      </c>
      <c r="AU298" s="33">
        <f>AV298+AW298</f>
        <v>0</v>
      </c>
      <c r="AV298" s="33">
        <f>G298*AN298</f>
        <v>0</v>
      </c>
      <c r="AW298" s="33">
        <f>G298*AO298</f>
        <v>0</v>
      </c>
      <c r="AX298" s="36" t="s">
        <v>204</v>
      </c>
      <c r="AY298" s="36" t="s">
        <v>157</v>
      </c>
      <c r="AZ298" s="35" t="s">
        <v>97</v>
      </c>
      <c r="BB298" s="33">
        <f>AV298+AW298</f>
        <v>0</v>
      </c>
      <c r="BC298" s="33">
        <f>H298/(100-BD298)*100</f>
        <v>0</v>
      </c>
      <c r="BD298" s="33">
        <v>0</v>
      </c>
      <c r="BE298" s="33">
        <f>M298</f>
        <v>0</v>
      </c>
      <c r="BG298" s="39">
        <f>G298*AN298</f>
        <v>0</v>
      </c>
      <c r="BH298" s="39">
        <f>G298*AO298</f>
        <v>0</v>
      </c>
      <c r="BI298" s="39">
        <f>G298*H298</f>
        <v>0</v>
      </c>
      <c r="BJ298" s="39" t="s">
        <v>92</v>
      </c>
      <c r="BK298" s="33">
        <v>12</v>
      </c>
    </row>
    <row r="299" spans="1:63">
      <c r="A299" s="343"/>
      <c r="B299" s="344" t="s">
        <v>99</v>
      </c>
      <c r="C299" s="344" t="s">
        <v>203</v>
      </c>
      <c r="D299" s="432" t="s">
        <v>202</v>
      </c>
      <c r="E299" s="433"/>
      <c r="F299" s="343" t="s">
        <v>90</v>
      </c>
      <c r="G299" s="343" t="s">
        <v>90</v>
      </c>
      <c r="H299" s="343" t="s">
        <v>90</v>
      </c>
      <c r="I299" s="345">
        <f>SUM(I300:I316)</f>
        <v>0</v>
      </c>
      <c r="J299" s="345">
        <f>SUM(J300:J316)</f>
        <v>0</v>
      </c>
      <c r="K299" s="345">
        <f>SUM(K300:K316)</f>
        <v>0</v>
      </c>
      <c r="L299" s="346"/>
      <c r="M299" s="345">
        <f>SUM(M300:M316)</f>
        <v>16.900399999999998</v>
      </c>
      <c r="N299" s="332"/>
      <c r="AH299" s="35" t="s">
        <v>99</v>
      </c>
      <c r="AR299" s="38">
        <f>SUM(AI300:AI316)</f>
        <v>0</v>
      </c>
      <c r="AS299" s="38">
        <f>SUM(AJ300:AJ316)</f>
        <v>0</v>
      </c>
      <c r="AT299" s="38">
        <f>SUM(AK300:AK316)</f>
        <v>0</v>
      </c>
    </row>
    <row r="300" spans="1:63">
      <c r="A300" s="347" t="s">
        <v>201</v>
      </c>
      <c r="B300" s="347" t="s">
        <v>99</v>
      </c>
      <c r="C300" s="347" t="s">
        <v>200</v>
      </c>
      <c r="D300" s="434" t="s">
        <v>199</v>
      </c>
      <c r="E300" s="435"/>
      <c r="F300" s="347" t="s">
        <v>109</v>
      </c>
      <c r="G300" s="348">
        <v>9.1999999999999993</v>
      </c>
      <c r="H300" s="348">
        <v>0</v>
      </c>
      <c r="I300" s="348">
        <f>G300*AN300</f>
        <v>0</v>
      </c>
      <c r="J300" s="348">
        <f>G300*AO300</f>
        <v>0</v>
      </c>
      <c r="K300" s="348">
        <f>G300*H300</f>
        <v>0</v>
      </c>
      <c r="L300" s="348">
        <v>1.837</v>
      </c>
      <c r="M300" s="348">
        <f>G300*L300</f>
        <v>16.900399999999998</v>
      </c>
      <c r="N300" s="332"/>
      <c r="Y300" s="33">
        <f>IF(AP300="5",BI300,0)</f>
        <v>0</v>
      </c>
      <c r="AA300" s="33">
        <f>IF(AP300="1",BG300,0)</f>
        <v>0</v>
      </c>
      <c r="AB300" s="33">
        <f>IF(AP300="1",BH300,0)</f>
        <v>0</v>
      </c>
      <c r="AC300" s="33">
        <f>IF(AP300="7",BG300,0)</f>
        <v>0</v>
      </c>
      <c r="AD300" s="33">
        <f>IF(AP300="7",BH300,0)</f>
        <v>0</v>
      </c>
      <c r="AE300" s="33">
        <f>IF(AP300="2",BG300,0)</f>
        <v>0</v>
      </c>
      <c r="AF300" s="33">
        <f>IF(AP300="2",BH300,0)</f>
        <v>0</v>
      </c>
      <c r="AG300" s="33">
        <f>IF(AP300="0",BI300,0)</f>
        <v>0</v>
      </c>
      <c r="AH300" s="35" t="s">
        <v>99</v>
      </c>
      <c r="AI300" s="39">
        <f>IF(AM300=0,K300,0)</f>
        <v>0</v>
      </c>
      <c r="AJ300" s="39">
        <f>IF(AM300=0,K300,0)</f>
        <v>0</v>
      </c>
      <c r="AK300" s="39">
        <f>IF(AM300=20,K300,0)</f>
        <v>0</v>
      </c>
      <c r="AM300" s="33">
        <v>20</v>
      </c>
      <c r="AN300" s="33">
        <f>H300*0.421248114221892</f>
        <v>0</v>
      </c>
      <c r="AO300" s="33">
        <f>H300*(1-0.421248114221892)</f>
        <v>0</v>
      </c>
      <c r="AP300" s="40" t="s">
        <v>95</v>
      </c>
      <c r="AU300" s="33">
        <f>AV300+AW300</f>
        <v>0</v>
      </c>
      <c r="AV300" s="33">
        <f>G300*AN300</f>
        <v>0</v>
      </c>
      <c r="AW300" s="33">
        <f>G300*AO300</f>
        <v>0</v>
      </c>
      <c r="AX300" s="36" t="s">
        <v>158</v>
      </c>
      <c r="AY300" s="36" t="s">
        <v>157</v>
      </c>
      <c r="AZ300" s="35" t="s">
        <v>97</v>
      </c>
      <c r="BB300" s="33">
        <f>AV300+AW300</f>
        <v>0</v>
      </c>
      <c r="BC300" s="33">
        <f>H300/(100-BD300)*100</f>
        <v>0</v>
      </c>
      <c r="BD300" s="33">
        <v>0</v>
      </c>
      <c r="BE300" s="33">
        <f>M300</f>
        <v>16.900399999999998</v>
      </c>
      <c r="BG300" s="39">
        <f>G300*AN300</f>
        <v>0</v>
      </c>
      <c r="BH300" s="39">
        <f>G300*AO300</f>
        <v>0</v>
      </c>
      <c r="BI300" s="39">
        <f>G300*H300</f>
        <v>0</v>
      </c>
      <c r="BJ300" s="39" t="s">
        <v>92</v>
      </c>
      <c r="BK300" s="33">
        <v>18</v>
      </c>
    </row>
    <row r="301" spans="1:63">
      <c r="A301" s="349"/>
      <c r="B301" s="349"/>
      <c r="C301" s="350" t="s">
        <v>29</v>
      </c>
      <c r="D301" s="436" t="s">
        <v>198</v>
      </c>
      <c r="E301" s="437"/>
      <c r="F301" s="437"/>
      <c r="G301" s="437"/>
      <c r="H301" s="437"/>
      <c r="I301" s="437"/>
      <c r="J301" s="437"/>
      <c r="K301" s="437"/>
      <c r="L301" s="437"/>
      <c r="M301" s="437"/>
      <c r="N301" s="332"/>
    </row>
    <row r="302" spans="1:63">
      <c r="A302" s="347" t="s">
        <v>197</v>
      </c>
      <c r="B302" s="347" t="s">
        <v>99</v>
      </c>
      <c r="C302" s="347" t="s">
        <v>184</v>
      </c>
      <c r="D302" s="434" t="s">
        <v>183</v>
      </c>
      <c r="E302" s="435"/>
      <c r="F302" s="347" t="s">
        <v>176</v>
      </c>
      <c r="G302" s="348">
        <v>175</v>
      </c>
      <c r="H302" s="348">
        <v>0</v>
      </c>
      <c r="I302" s="348">
        <f>G302*AN302</f>
        <v>0</v>
      </c>
      <c r="J302" s="348">
        <f>G302*AO302</f>
        <v>0</v>
      </c>
      <c r="K302" s="348">
        <f>G302*H302</f>
        <v>0</v>
      </c>
      <c r="L302" s="348">
        <v>0</v>
      </c>
      <c r="M302" s="348">
        <f>G302*L302</f>
        <v>0</v>
      </c>
      <c r="N302" s="332"/>
      <c r="Y302" s="33">
        <f>IF(AP302="5",BI302,0)</f>
        <v>0</v>
      </c>
      <c r="AA302" s="33">
        <f>IF(AP302="1",BG302,0)</f>
        <v>0</v>
      </c>
      <c r="AB302" s="33">
        <f>IF(AP302="1",BH302,0)</f>
        <v>0</v>
      </c>
      <c r="AC302" s="33">
        <f>IF(AP302="7",BG302,0)</f>
        <v>0</v>
      </c>
      <c r="AD302" s="33">
        <f>IF(AP302="7",BH302,0)</f>
        <v>0</v>
      </c>
      <c r="AE302" s="33">
        <f>IF(AP302="2",BG302,0)</f>
        <v>0</v>
      </c>
      <c r="AF302" s="33">
        <f>IF(AP302="2",BH302,0)</f>
        <v>0</v>
      </c>
      <c r="AG302" s="33">
        <f>IF(AP302="0",BI302,0)</f>
        <v>0</v>
      </c>
      <c r="AH302" s="35" t="s">
        <v>99</v>
      </c>
      <c r="AI302" s="39">
        <f>IF(AM302=0,K302,0)</f>
        <v>0</v>
      </c>
      <c r="AJ302" s="39">
        <f>IF(AM302=0,K302,0)</f>
        <v>0</v>
      </c>
      <c r="AK302" s="39">
        <f>IF(AM302=20,K302,0)</f>
        <v>0</v>
      </c>
      <c r="AM302" s="33">
        <v>20</v>
      </c>
      <c r="AN302" s="33">
        <f>H302*0</f>
        <v>0</v>
      </c>
      <c r="AO302" s="33">
        <f>H302*(1-0)</f>
        <v>0</v>
      </c>
      <c r="AP302" s="40" t="s">
        <v>95</v>
      </c>
      <c r="AU302" s="33">
        <f>AV302+AW302</f>
        <v>0</v>
      </c>
      <c r="AV302" s="33">
        <f>G302*AN302</f>
        <v>0</v>
      </c>
      <c r="AW302" s="33">
        <f>G302*AO302</f>
        <v>0</v>
      </c>
      <c r="AX302" s="36" t="s">
        <v>158</v>
      </c>
      <c r="AY302" s="36" t="s">
        <v>157</v>
      </c>
      <c r="AZ302" s="35" t="s">
        <v>97</v>
      </c>
      <c r="BB302" s="33">
        <f>AV302+AW302</f>
        <v>0</v>
      </c>
      <c r="BC302" s="33">
        <f>H302/(100-BD302)*100</f>
        <v>0</v>
      </c>
      <c r="BD302" s="33">
        <v>0</v>
      </c>
      <c r="BE302" s="33">
        <f>M302</f>
        <v>0</v>
      </c>
      <c r="BG302" s="39">
        <f>G302*AN302</f>
        <v>0</v>
      </c>
      <c r="BH302" s="39">
        <f>G302*AO302</f>
        <v>0</v>
      </c>
      <c r="BI302" s="39">
        <f>G302*H302</f>
        <v>0</v>
      </c>
      <c r="BJ302" s="39" t="s">
        <v>92</v>
      </c>
      <c r="BK302" s="33">
        <v>18</v>
      </c>
    </row>
    <row r="303" spans="1:63">
      <c r="A303" s="347" t="s">
        <v>196</v>
      </c>
      <c r="B303" s="347" t="s">
        <v>99</v>
      </c>
      <c r="C303" s="347" t="s">
        <v>195</v>
      </c>
      <c r="D303" s="434" t="s">
        <v>194</v>
      </c>
      <c r="E303" s="435"/>
      <c r="F303" s="347" t="s">
        <v>109</v>
      </c>
      <c r="G303" s="348">
        <v>18.399999999999999</v>
      </c>
      <c r="H303" s="348">
        <v>0</v>
      </c>
      <c r="I303" s="348">
        <f>G303*AN303</f>
        <v>0</v>
      </c>
      <c r="J303" s="348">
        <f>G303*AO303</f>
        <v>0</v>
      </c>
      <c r="K303" s="348">
        <f>G303*H303</f>
        <v>0</v>
      </c>
      <c r="L303" s="348">
        <v>0</v>
      </c>
      <c r="M303" s="348">
        <f>G303*L303</f>
        <v>0</v>
      </c>
      <c r="N303" s="332"/>
      <c r="Y303" s="33">
        <f>IF(AP303="5",BI303,0)</f>
        <v>0</v>
      </c>
      <c r="AA303" s="33">
        <f>IF(AP303="1",BG303,0)</f>
        <v>0</v>
      </c>
      <c r="AB303" s="33">
        <f>IF(AP303="1",BH303,0)</f>
        <v>0</v>
      </c>
      <c r="AC303" s="33">
        <f>IF(AP303="7",BG303,0)</f>
        <v>0</v>
      </c>
      <c r="AD303" s="33">
        <f>IF(AP303="7",BH303,0)</f>
        <v>0</v>
      </c>
      <c r="AE303" s="33">
        <f>IF(AP303="2",BG303,0)</f>
        <v>0</v>
      </c>
      <c r="AF303" s="33">
        <f>IF(AP303="2",BH303,0)</f>
        <v>0</v>
      </c>
      <c r="AG303" s="33">
        <f>IF(AP303="0",BI303,0)</f>
        <v>0</v>
      </c>
      <c r="AH303" s="35" t="s">
        <v>99</v>
      </c>
      <c r="AI303" s="39">
        <f>IF(AM303=0,K303,0)</f>
        <v>0</v>
      </c>
      <c r="AJ303" s="39">
        <f>IF(AM303=0,K303,0)</f>
        <v>0</v>
      </c>
      <c r="AK303" s="39">
        <f>IF(AM303=20,K303,0)</f>
        <v>0</v>
      </c>
      <c r="AM303" s="33">
        <v>20</v>
      </c>
      <c r="AN303" s="33">
        <f>H303*0</f>
        <v>0</v>
      </c>
      <c r="AO303" s="33">
        <f>H303*(1-0)</f>
        <v>0</v>
      </c>
      <c r="AP303" s="40" t="s">
        <v>193</v>
      </c>
      <c r="AU303" s="33">
        <f>AV303+AW303</f>
        <v>0</v>
      </c>
      <c r="AV303" s="33">
        <f>G303*AN303</f>
        <v>0</v>
      </c>
      <c r="AW303" s="33">
        <f>G303*AO303</f>
        <v>0</v>
      </c>
      <c r="AX303" s="36" t="s">
        <v>158</v>
      </c>
      <c r="AY303" s="36" t="s">
        <v>157</v>
      </c>
      <c r="AZ303" s="35" t="s">
        <v>97</v>
      </c>
      <c r="BB303" s="33">
        <f>AV303+AW303</f>
        <v>0</v>
      </c>
      <c r="BC303" s="33">
        <f>H303/(100-BD303)*100</f>
        <v>0</v>
      </c>
      <c r="BD303" s="33">
        <v>0</v>
      </c>
      <c r="BE303" s="33">
        <f>M303</f>
        <v>0</v>
      </c>
      <c r="BG303" s="39">
        <f>G303*AN303</f>
        <v>0</v>
      </c>
      <c r="BH303" s="39">
        <f>G303*AO303</f>
        <v>0</v>
      </c>
      <c r="BI303" s="39">
        <f>G303*H303</f>
        <v>0</v>
      </c>
      <c r="BJ303" s="39" t="s">
        <v>92</v>
      </c>
      <c r="BK303" s="33">
        <v>18</v>
      </c>
    </row>
    <row r="304" spans="1:63">
      <c r="A304" s="349"/>
      <c r="B304" s="349"/>
      <c r="C304" s="350" t="s">
        <v>29</v>
      </c>
      <c r="D304" s="436" t="s">
        <v>192</v>
      </c>
      <c r="E304" s="437"/>
      <c r="F304" s="437"/>
      <c r="G304" s="437"/>
      <c r="H304" s="437"/>
      <c r="I304" s="437"/>
      <c r="J304" s="437"/>
      <c r="K304" s="437"/>
      <c r="L304" s="437"/>
      <c r="M304" s="437"/>
      <c r="N304" s="332"/>
    </row>
    <row r="305" spans="1:63">
      <c r="A305" s="347" t="s">
        <v>191</v>
      </c>
      <c r="B305" s="347" t="s">
        <v>99</v>
      </c>
      <c r="C305" s="347" t="s">
        <v>190</v>
      </c>
      <c r="D305" s="434" t="s">
        <v>189</v>
      </c>
      <c r="E305" s="435"/>
      <c r="F305" s="347" t="s">
        <v>176</v>
      </c>
      <c r="G305" s="348">
        <v>175</v>
      </c>
      <c r="H305" s="348">
        <v>0</v>
      </c>
      <c r="I305" s="348">
        <f t="shared" ref="I305:I310" si="52">G305*AN305</f>
        <v>0</v>
      </c>
      <c r="J305" s="348">
        <f t="shared" ref="J305:J310" si="53">G305*AO305</f>
        <v>0</v>
      </c>
      <c r="K305" s="348">
        <f t="shared" ref="K305:K310" si="54">G305*H305</f>
        <v>0</v>
      </c>
      <c r="L305" s="348">
        <v>0</v>
      </c>
      <c r="M305" s="348">
        <f t="shared" ref="M305:M310" si="55">G305*L305</f>
        <v>0</v>
      </c>
      <c r="N305" s="332"/>
      <c r="Y305" s="33">
        <f t="shared" ref="Y305:Y310" si="56">IF(AP305="5",BI305,0)</f>
        <v>0</v>
      </c>
      <c r="AA305" s="33">
        <f t="shared" ref="AA305:AA310" si="57">IF(AP305="1",BG305,0)</f>
        <v>0</v>
      </c>
      <c r="AB305" s="33">
        <f t="shared" ref="AB305:AB310" si="58">IF(AP305="1",BH305,0)</f>
        <v>0</v>
      </c>
      <c r="AC305" s="33">
        <f t="shared" ref="AC305:AC310" si="59">IF(AP305="7",BG305,0)</f>
        <v>0</v>
      </c>
      <c r="AD305" s="33">
        <f t="shared" ref="AD305:AD310" si="60">IF(AP305="7",BH305,0)</f>
        <v>0</v>
      </c>
      <c r="AE305" s="33">
        <f t="shared" ref="AE305:AE310" si="61">IF(AP305="2",BG305,0)</f>
        <v>0</v>
      </c>
      <c r="AF305" s="33">
        <f t="shared" ref="AF305:AF310" si="62">IF(AP305="2",BH305,0)</f>
        <v>0</v>
      </c>
      <c r="AG305" s="33">
        <f t="shared" ref="AG305:AG310" si="63">IF(AP305="0",BI305,0)</f>
        <v>0</v>
      </c>
      <c r="AH305" s="35" t="s">
        <v>99</v>
      </c>
      <c r="AI305" s="39">
        <f t="shared" ref="AI305:AI310" si="64">IF(AM305=0,K305,0)</f>
        <v>0</v>
      </c>
      <c r="AJ305" s="39">
        <f t="shared" ref="AJ305:AJ310" si="65">IF(AM305=0,K305,0)</f>
        <v>0</v>
      </c>
      <c r="AK305" s="39">
        <f t="shared" ref="AK305:AK310" si="66">IF(AM305=20,K305,0)</f>
        <v>0</v>
      </c>
      <c r="AM305" s="33">
        <v>20</v>
      </c>
      <c r="AN305" s="33">
        <f t="shared" ref="AN305:AN310" si="67">H305*0</f>
        <v>0</v>
      </c>
      <c r="AO305" s="33">
        <f t="shared" ref="AO305:AO310" si="68">H305*(1-0)</f>
        <v>0</v>
      </c>
      <c r="AP305" s="40" t="s">
        <v>95</v>
      </c>
      <c r="AU305" s="33">
        <f t="shared" ref="AU305:AU310" si="69">AV305+AW305</f>
        <v>0</v>
      </c>
      <c r="AV305" s="33">
        <f t="shared" ref="AV305:AV310" si="70">G305*AN305</f>
        <v>0</v>
      </c>
      <c r="AW305" s="33">
        <f t="shared" ref="AW305:AW310" si="71">G305*AO305</f>
        <v>0</v>
      </c>
      <c r="AX305" s="36" t="s">
        <v>158</v>
      </c>
      <c r="AY305" s="36" t="s">
        <v>157</v>
      </c>
      <c r="AZ305" s="35" t="s">
        <v>97</v>
      </c>
      <c r="BB305" s="33">
        <f t="shared" ref="BB305:BB310" si="72">AV305+AW305</f>
        <v>0</v>
      </c>
      <c r="BC305" s="33">
        <f t="shared" ref="BC305:BC310" si="73">H305/(100-BD305)*100</f>
        <v>0</v>
      </c>
      <c r="BD305" s="33">
        <v>0</v>
      </c>
      <c r="BE305" s="33">
        <f t="shared" ref="BE305:BE310" si="74">M305</f>
        <v>0</v>
      </c>
      <c r="BG305" s="39">
        <f t="shared" ref="BG305:BG310" si="75">G305*AN305</f>
        <v>0</v>
      </c>
      <c r="BH305" s="39">
        <f t="shared" ref="BH305:BH310" si="76">G305*AO305</f>
        <v>0</v>
      </c>
      <c r="BI305" s="39">
        <f t="shared" ref="BI305:BI310" si="77">G305*H305</f>
        <v>0</v>
      </c>
      <c r="BJ305" s="39" t="s">
        <v>92</v>
      </c>
      <c r="BK305" s="33">
        <v>18</v>
      </c>
    </row>
    <row r="306" spans="1:63">
      <c r="A306" s="347" t="s">
        <v>188</v>
      </c>
      <c r="B306" s="347" t="s">
        <v>99</v>
      </c>
      <c r="C306" s="347" t="s">
        <v>187</v>
      </c>
      <c r="D306" s="434" t="s">
        <v>186</v>
      </c>
      <c r="E306" s="435"/>
      <c r="F306" s="347" t="s">
        <v>143</v>
      </c>
      <c r="G306" s="348">
        <v>1.7000000000000001E-2</v>
      </c>
      <c r="H306" s="348">
        <v>0</v>
      </c>
      <c r="I306" s="348">
        <f t="shared" si="52"/>
        <v>0</v>
      </c>
      <c r="J306" s="348">
        <f t="shared" si="53"/>
        <v>0</v>
      </c>
      <c r="K306" s="348">
        <f t="shared" si="54"/>
        <v>0</v>
      </c>
      <c r="L306" s="348">
        <v>0</v>
      </c>
      <c r="M306" s="348">
        <f t="shared" si="55"/>
        <v>0</v>
      </c>
      <c r="N306" s="332"/>
      <c r="Y306" s="33">
        <f t="shared" si="56"/>
        <v>0</v>
      </c>
      <c r="AA306" s="33">
        <f t="shared" si="57"/>
        <v>0</v>
      </c>
      <c r="AB306" s="33">
        <f t="shared" si="58"/>
        <v>0</v>
      </c>
      <c r="AC306" s="33">
        <f t="shared" si="59"/>
        <v>0</v>
      </c>
      <c r="AD306" s="33">
        <f t="shared" si="60"/>
        <v>0</v>
      </c>
      <c r="AE306" s="33">
        <f t="shared" si="61"/>
        <v>0</v>
      </c>
      <c r="AF306" s="33">
        <f t="shared" si="62"/>
        <v>0</v>
      </c>
      <c r="AG306" s="33">
        <f t="shared" si="63"/>
        <v>0</v>
      </c>
      <c r="AH306" s="35" t="s">
        <v>99</v>
      </c>
      <c r="AI306" s="39">
        <f t="shared" si="64"/>
        <v>0</v>
      </c>
      <c r="AJ306" s="39">
        <f t="shared" si="65"/>
        <v>0</v>
      </c>
      <c r="AK306" s="39">
        <f t="shared" si="66"/>
        <v>0</v>
      </c>
      <c r="AM306" s="33">
        <v>20</v>
      </c>
      <c r="AN306" s="33">
        <f t="shared" si="67"/>
        <v>0</v>
      </c>
      <c r="AO306" s="33">
        <f t="shared" si="68"/>
        <v>0</v>
      </c>
      <c r="AP306" s="40" t="s">
        <v>95</v>
      </c>
      <c r="AU306" s="33">
        <f t="shared" si="69"/>
        <v>0</v>
      </c>
      <c r="AV306" s="33">
        <f t="shared" si="70"/>
        <v>0</v>
      </c>
      <c r="AW306" s="33">
        <f t="shared" si="71"/>
        <v>0</v>
      </c>
      <c r="AX306" s="36" t="s">
        <v>158</v>
      </c>
      <c r="AY306" s="36" t="s">
        <v>157</v>
      </c>
      <c r="AZ306" s="35" t="s">
        <v>97</v>
      </c>
      <c r="BB306" s="33">
        <f t="shared" si="72"/>
        <v>0</v>
      </c>
      <c r="BC306" s="33">
        <f t="shared" si="73"/>
        <v>0</v>
      </c>
      <c r="BD306" s="33">
        <v>0</v>
      </c>
      <c r="BE306" s="33">
        <f t="shared" si="74"/>
        <v>0</v>
      </c>
      <c r="BG306" s="39">
        <f t="shared" si="75"/>
        <v>0</v>
      </c>
      <c r="BH306" s="39">
        <f t="shared" si="76"/>
        <v>0</v>
      </c>
      <c r="BI306" s="39">
        <f t="shared" si="77"/>
        <v>0</v>
      </c>
      <c r="BJ306" s="39" t="s">
        <v>92</v>
      </c>
      <c r="BK306" s="33">
        <v>18</v>
      </c>
    </row>
    <row r="307" spans="1:63">
      <c r="A307" s="347" t="s">
        <v>185</v>
      </c>
      <c r="B307" s="347" t="s">
        <v>99</v>
      </c>
      <c r="C307" s="347" t="s">
        <v>184</v>
      </c>
      <c r="D307" s="434" t="s">
        <v>183</v>
      </c>
      <c r="E307" s="435"/>
      <c r="F307" s="347" t="s">
        <v>176</v>
      </c>
      <c r="G307" s="348">
        <v>175</v>
      </c>
      <c r="H307" s="348">
        <v>0</v>
      </c>
      <c r="I307" s="348">
        <f t="shared" si="52"/>
        <v>0</v>
      </c>
      <c r="J307" s="348">
        <f t="shared" si="53"/>
        <v>0</v>
      </c>
      <c r="K307" s="348">
        <f t="shared" si="54"/>
        <v>0</v>
      </c>
      <c r="L307" s="348">
        <v>0</v>
      </c>
      <c r="M307" s="348">
        <f t="shared" si="55"/>
        <v>0</v>
      </c>
      <c r="N307" s="332"/>
      <c r="Y307" s="33">
        <f t="shared" si="56"/>
        <v>0</v>
      </c>
      <c r="AA307" s="33">
        <f t="shared" si="57"/>
        <v>0</v>
      </c>
      <c r="AB307" s="33">
        <f t="shared" si="58"/>
        <v>0</v>
      </c>
      <c r="AC307" s="33">
        <f t="shared" si="59"/>
        <v>0</v>
      </c>
      <c r="AD307" s="33">
        <f t="shared" si="60"/>
        <v>0</v>
      </c>
      <c r="AE307" s="33">
        <f t="shared" si="61"/>
        <v>0</v>
      </c>
      <c r="AF307" s="33">
        <f t="shared" si="62"/>
        <v>0</v>
      </c>
      <c r="AG307" s="33">
        <f t="shared" si="63"/>
        <v>0</v>
      </c>
      <c r="AH307" s="35" t="s">
        <v>99</v>
      </c>
      <c r="AI307" s="39">
        <f t="shared" si="64"/>
        <v>0</v>
      </c>
      <c r="AJ307" s="39">
        <f t="shared" si="65"/>
        <v>0</v>
      </c>
      <c r="AK307" s="39">
        <f t="shared" si="66"/>
        <v>0</v>
      </c>
      <c r="AM307" s="33">
        <v>20</v>
      </c>
      <c r="AN307" s="33">
        <f t="shared" si="67"/>
        <v>0</v>
      </c>
      <c r="AO307" s="33">
        <f t="shared" si="68"/>
        <v>0</v>
      </c>
      <c r="AP307" s="40" t="s">
        <v>95</v>
      </c>
      <c r="AU307" s="33">
        <f t="shared" si="69"/>
        <v>0</v>
      </c>
      <c r="AV307" s="33">
        <f t="shared" si="70"/>
        <v>0</v>
      </c>
      <c r="AW307" s="33">
        <f t="shared" si="71"/>
        <v>0</v>
      </c>
      <c r="AX307" s="36" t="s">
        <v>158</v>
      </c>
      <c r="AY307" s="36" t="s">
        <v>157</v>
      </c>
      <c r="AZ307" s="35" t="s">
        <v>97</v>
      </c>
      <c r="BB307" s="33">
        <f t="shared" si="72"/>
        <v>0</v>
      </c>
      <c r="BC307" s="33">
        <f t="shared" si="73"/>
        <v>0</v>
      </c>
      <c r="BD307" s="33">
        <v>0</v>
      </c>
      <c r="BE307" s="33">
        <f t="shared" si="74"/>
        <v>0</v>
      </c>
      <c r="BG307" s="39">
        <f t="shared" si="75"/>
        <v>0</v>
      </c>
      <c r="BH307" s="39">
        <f t="shared" si="76"/>
        <v>0</v>
      </c>
      <c r="BI307" s="39">
        <f t="shared" si="77"/>
        <v>0</v>
      </c>
      <c r="BJ307" s="39" t="s">
        <v>92</v>
      </c>
      <c r="BK307" s="33">
        <v>18</v>
      </c>
    </row>
    <row r="308" spans="1:63">
      <c r="A308" s="347" t="s">
        <v>182</v>
      </c>
      <c r="B308" s="347" t="s">
        <v>99</v>
      </c>
      <c r="C308" s="347" t="s">
        <v>181</v>
      </c>
      <c r="D308" s="434" t="s">
        <v>180</v>
      </c>
      <c r="E308" s="435"/>
      <c r="F308" s="347" t="s">
        <v>176</v>
      </c>
      <c r="G308" s="348">
        <v>175</v>
      </c>
      <c r="H308" s="348">
        <v>0</v>
      </c>
      <c r="I308" s="348">
        <f t="shared" si="52"/>
        <v>0</v>
      </c>
      <c r="J308" s="348">
        <f t="shared" si="53"/>
        <v>0</v>
      </c>
      <c r="K308" s="348">
        <f t="shared" si="54"/>
        <v>0</v>
      </c>
      <c r="L308" s="348">
        <v>0</v>
      </c>
      <c r="M308" s="348">
        <f t="shared" si="55"/>
        <v>0</v>
      </c>
      <c r="N308" s="332"/>
      <c r="Y308" s="33">
        <f t="shared" si="56"/>
        <v>0</v>
      </c>
      <c r="AA308" s="33">
        <f t="shared" si="57"/>
        <v>0</v>
      </c>
      <c r="AB308" s="33">
        <f t="shared" si="58"/>
        <v>0</v>
      </c>
      <c r="AC308" s="33">
        <f t="shared" si="59"/>
        <v>0</v>
      </c>
      <c r="AD308" s="33">
        <f t="shared" si="60"/>
        <v>0</v>
      </c>
      <c r="AE308" s="33">
        <f t="shared" si="61"/>
        <v>0</v>
      </c>
      <c r="AF308" s="33">
        <f t="shared" si="62"/>
        <v>0</v>
      </c>
      <c r="AG308" s="33">
        <f t="shared" si="63"/>
        <v>0</v>
      </c>
      <c r="AH308" s="35" t="s">
        <v>99</v>
      </c>
      <c r="AI308" s="39">
        <f t="shared" si="64"/>
        <v>0</v>
      </c>
      <c r="AJ308" s="39">
        <f t="shared" si="65"/>
        <v>0</v>
      </c>
      <c r="AK308" s="39">
        <f t="shared" si="66"/>
        <v>0</v>
      </c>
      <c r="AM308" s="33">
        <v>20</v>
      </c>
      <c r="AN308" s="33">
        <f t="shared" si="67"/>
        <v>0</v>
      </c>
      <c r="AO308" s="33">
        <f t="shared" si="68"/>
        <v>0</v>
      </c>
      <c r="AP308" s="40" t="s">
        <v>95</v>
      </c>
      <c r="AU308" s="33">
        <f t="shared" si="69"/>
        <v>0</v>
      </c>
      <c r="AV308" s="33">
        <f t="shared" si="70"/>
        <v>0</v>
      </c>
      <c r="AW308" s="33">
        <f t="shared" si="71"/>
        <v>0</v>
      </c>
      <c r="AX308" s="36" t="s">
        <v>158</v>
      </c>
      <c r="AY308" s="36" t="s">
        <v>157</v>
      </c>
      <c r="AZ308" s="35" t="s">
        <v>97</v>
      </c>
      <c r="BB308" s="33">
        <f t="shared" si="72"/>
        <v>0</v>
      </c>
      <c r="BC308" s="33">
        <f t="shared" si="73"/>
        <v>0</v>
      </c>
      <c r="BD308" s="33">
        <v>0</v>
      </c>
      <c r="BE308" s="33">
        <f t="shared" si="74"/>
        <v>0</v>
      </c>
      <c r="BG308" s="39">
        <f t="shared" si="75"/>
        <v>0</v>
      </c>
      <c r="BH308" s="39">
        <f t="shared" si="76"/>
        <v>0</v>
      </c>
      <c r="BI308" s="39">
        <f t="shared" si="77"/>
        <v>0</v>
      </c>
      <c r="BJ308" s="39" t="s">
        <v>92</v>
      </c>
      <c r="BK308" s="33">
        <v>18</v>
      </c>
    </row>
    <row r="309" spans="1:63">
      <c r="A309" s="347" t="s">
        <v>179</v>
      </c>
      <c r="B309" s="347" t="s">
        <v>99</v>
      </c>
      <c r="C309" s="347" t="s">
        <v>178</v>
      </c>
      <c r="D309" s="434" t="s">
        <v>177</v>
      </c>
      <c r="E309" s="435"/>
      <c r="F309" s="347" t="s">
        <v>176</v>
      </c>
      <c r="G309" s="348">
        <v>175</v>
      </c>
      <c r="H309" s="348">
        <v>0</v>
      </c>
      <c r="I309" s="348">
        <f t="shared" si="52"/>
        <v>0</v>
      </c>
      <c r="J309" s="348">
        <f t="shared" si="53"/>
        <v>0</v>
      </c>
      <c r="K309" s="348">
        <f t="shared" si="54"/>
        <v>0</v>
      </c>
      <c r="L309" s="348">
        <v>0</v>
      </c>
      <c r="M309" s="348">
        <f t="shared" si="55"/>
        <v>0</v>
      </c>
      <c r="N309" s="332"/>
      <c r="Y309" s="33">
        <f t="shared" si="56"/>
        <v>0</v>
      </c>
      <c r="AA309" s="33">
        <f t="shared" si="57"/>
        <v>0</v>
      </c>
      <c r="AB309" s="33">
        <f t="shared" si="58"/>
        <v>0</v>
      </c>
      <c r="AC309" s="33">
        <f t="shared" si="59"/>
        <v>0</v>
      </c>
      <c r="AD309" s="33">
        <f t="shared" si="60"/>
        <v>0</v>
      </c>
      <c r="AE309" s="33">
        <f t="shared" si="61"/>
        <v>0</v>
      </c>
      <c r="AF309" s="33">
        <f t="shared" si="62"/>
        <v>0</v>
      </c>
      <c r="AG309" s="33">
        <f t="shared" si="63"/>
        <v>0</v>
      </c>
      <c r="AH309" s="35" t="s">
        <v>99</v>
      </c>
      <c r="AI309" s="39">
        <f t="shared" si="64"/>
        <v>0</v>
      </c>
      <c r="AJ309" s="39">
        <f t="shared" si="65"/>
        <v>0</v>
      </c>
      <c r="AK309" s="39">
        <f t="shared" si="66"/>
        <v>0</v>
      </c>
      <c r="AM309" s="33">
        <v>20</v>
      </c>
      <c r="AN309" s="33">
        <f t="shared" si="67"/>
        <v>0</v>
      </c>
      <c r="AO309" s="33">
        <f t="shared" si="68"/>
        <v>0</v>
      </c>
      <c r="AP309" s="40" t="s">
        <v>95</v>
      </c>
      <c r="AU309" s="33">
        <f t="shared" si="69"/>
        <v>0</v>
      </c>
      <c r="AV309" s="33">
        <f t="shared" si="70"/>
        <v>0</v>
      </c>
      <c r="AW309" s="33">
        <f t="shared" si="71"/>
        <v>0</v>
      </c>
      <c r="AX309" s="36" t="s">
        <v>158</v>
      </c>
      <c r="AY309" s="36" t="s">
        <v>157</v>
      </c>
      <c r="AZ309" s="35" t="s">
        <v>97</v>
      </c>
      <c r="BB309" s="33">
        <f t="shared" si="72"/>
        <v>0</v>
      </c>
      <c r="BC309" s="33">
        <f t="shared" si="73"/>
        <v>0</v>
      </c>
      <c r="BD309" s="33">
        <v>0</v>
      </c>
      <c r="BE309" s="33">
        <f t="shared" si="74"/>
        <v>0</v>
      </c>
      <c r="BG309" s="39">
        <f t="shared" si="75"/>
        <v>0</v>
      </c>
      <c r="BH309" s="39">
        <f t="shared" si="76"/>
        <v>0</v>
      </c>
      <c r="BI309" s="39">
        <f t="shared" si="77"/>
        <v>0</v>
      </c>
      <c r="BJ309" s="39" t="s">
        <v>92</v>
      </c>
      <c r="BK309" s="33">
        <v>18</v>
      </c>
    </row>
    <row r="310" spans="1:63">
      <c r="A310" s="347" t="s">
        <v>175</v>
      </c>
      <c r="B310" s="347" t="s">
        <v>99</v>
      </c>
      <c r="C310" s="347" t="s">
        <v>174</v>
      </c>
      <c r="D310" s="434" t="s">
        <v>173</v>
      </c>
      <c r="E310" s="435"/>
      <c r="F310" s="347" t="s">
        <v>88</v>
      </c>
      <c r="G310" s="348">
        <v>799</v>
      </c>
      <c r="H310" s="348">
        <v>0</v>
      </c>
      <c r="I310" s="348">
        <f t="shared" si="52"/>
        <v>0</v>
      </c>
      <c r="J310" s="348">
        <f t="shared" si="53"/>
        <v>0</v>
      </c>
      <c r="K310" s="348">
        <f t="shared" si="54"/>
        <v>0</v>
      </c>
      <c r="L310" s="348">
        <v>0</v>
      </c>
      <c r="M310" s="348">
        <f t="shared" si="55"/>
        <v>0</v>
      </c>
      <c r="N310" s="332"/>
      <c r="Y310" s="33">
        <f t="shared" si="56"/>
        <v>0</v>
      </c>
      <c r="AA310" s="33">
        <f t="shared" si="57"/>
        <v>0</v>
      </c>
      <c r="AB310" s="33">
        <f t="shared" si="58"/>
        <v>0</v>
      </c>
      <c r="AC310" s="33">
        <f t="shared" si="59"/>
        <v>0</v>
      </c>
      <c r="AD310" s="33">
        <f t="shared" si="60"/>
        <v>0</v>
      </c>
      <c r="AE310" s="33">
        <f t="shared" si="61"/>
        <v>0</v>
      </c>
      <c r="AF310" s="33">
        <f t="shared" si="62"/>
        <v>0</v>
      </c>
      <c r="AG310" s="33">
        <f t="shared" si="63"/>
        <v>0</v>
      </c>
      <c r="AH310" s="35" t="s">
        <v>99</v>
      </c>
      <c r="AI310" s="39">
        <f t="shared" si="64"/>
        <v>0</v>
      </c>
      <c r="AJ310" s="39">
        <f t="shared" si="65"/>
        <v>0</v>
      </c>
      <c r="AK310" s="39">
        <f t="shared" si="66"/>
        <v>0</v>
      </c>
      <c r="AM310" s="33">
        <v>20</v>
      </c>
      <c r="AN310" s="33">
        <f t="shared" si="67"/>
        <v>0</v>
      </c>
      <c r="AO310" s="33">
        <f t="shared" si="68"/>
        <v>0</v>
      </c>
      <c r="AP310" s="40" t="s">
        <v>95</v>
      </c>
      <c r="AU310" s="33">
        <f t="shared" si="69"/>
        <v>0</v>
      </c>
      <c r="AV310" s="33">
        <f t="shared" si="70"/>
        <v>0</v>
      </c>
      <c r="AW310" s="33">
        <f t="shared" si="71"/>
        <v>0</v>
      </c>
      <c r="AX310" s="36" t="s">
        <v>158</v>
      </c>
      <c r="AY310" s="36" t="s">
        <v>157</v>
      </c>
      <c r="AZ310" s="35" t="s">
        <v>97</v>
      </c>
      <c r="BB310" s="33">
        <f t="shared" si="72"/>
        <v>0</v>
      </c>
      <c r="BC310" s="33">
        <f t="shared" si="73"/>
        <v>0</v>
      </c>
      <c r="BD310" s="33">
        <v>0</v>
      </c>
      <c r="BE310" s="33">
        <f t="shared" si="74"/>
        <v>0</v>
      </c>
      <c r="BG310" s="39">
        <f t="shared" si="75"/>
        <v>0</v>
      </c>
      <c r="BH310" s="39">
        <f t="shared" si="76"/>
        <v>0</v>
      </c>
      <c r="BI310" s="39">
        <f t="shared" si="77"/>
        <v>0</v>
      </c>
      <c r="BJ310" s="39" t="s">
        <v>92</v>
      </c>
      <c r="BK310" s="33">
        <v>18</v>
      </c>
    </row>
    <row r="311" spans="1:63">
      <c r="A311" s="349"/>
      <c r="B311" s="349"/>
      <c r="C311" s="350" t="s">
        <v>29</v>
      </c>
      <c r="D311" s="436" t="s">
        <v>172</v>
      </c>
      <c r="E311" s="437"/>
      <c r="F311" s="437"/>
      <c r="G311" s="437"/>
      <c r="H311" s="437"/>
      <c r="I311" s="437"/>
      <c r="J311" s="437"/>
      <c r="K311" s="437"/>
      <c r="L311" s="437"/>
      <c r="M311" s="437"/>
      <c r="N311" s="332"/>
    </row>
    <row r="312" spans="1:63">
      <c r="A312" s="347" t="s">
        <v>171</v>
      </c>
      <c r="B312" s="347" t="s">
        <v>99</v>
      </c>
      <c r="C312" s="347" t="s">
        <v>170</v>
      </c>
      <c r="D312" s="434" t="s">
        <v>169</v>
      </c>
      <c r="E312" s="435"/>
      <c r="F312" s="347" t="s">
        <v>88</v>
      </c>
      <c r="G312" s="348">
        <v>286</v>
      </c>
      <c r="H312" s="348">
        <v>0</v>
      </c>
      <c r="I312" s="348">
        <f>G312*AN312</f>
        <v>0</v>
      </c>
      <c r="J312" s="348">
        <f>G312*AO312</f>
        <v>0</v>
      </c>
      <c r="K312" s="348">
        <f>G312*H312</f>
        <v>0</v>
      </c>
      <c r="L312" s="348">
        <v>0</v>
      </c>
      <c r="M312" s="348">
        <f>G312*L312</f>
        <v>0</v>
      </c>
      <c r="N312" s="332"/>
      <c r="Y312" s="33">
        <f>IF(AP312="5",BI312,0)</f>
        <v>0</v>
      </c>
      <c r="AA312" s="33">
        <f>IF(AP312="1",BG312,0)</f>
        <v>0</v>
      </c>
      <c r="AB312" s="33">
        <f>IF(AP312="1",BH312,0)</f>
        <v>0</v>
      </c>
      <c r="AC312" s="33">
        <f>IF(AP312="7",BG312,0)</f>
        <v>0</v>
      </c>
      <c r="AD312" s="33">
        <f>IF(AP312="7",BH312,0)</f>
        <v>0</v>
      </c>
      <c r="AE312" s="33">
        <f>IF(AP312="2",BG312,0)</f>
        <v>0</v>
      </c>
      <c r="AF312" s="33">
        <f>IF(AP312="2",BH312,0)</f>
        <v>0</v>
      </c>
      <c r="AG312" s="33">
        <f>IF(AP312="0",BI312,0)</f>
        <v>0</v>
      </c>
      <c r="AH312" s="35" t="s">
        <v>99</v>
      </c>
      <c r="AI312" s="39">
        <f>IF(AM312=0,K312,0)</f>
        <v>0</v>
      </c>
      <c r="AJ312" s="39">
        <f>IF(AM312=0,K312,0)</f>
        <v>0</v>
      </c>
      <c r="AK312" s="39">
        <f>IF(AM312=20,K312,0)</f>
        <v>0</v>
      </c>
      <c r="AM312" s="33">
        <v>20</v>
      </c>
      <c r="AN312" s="33">
        <f>H312*0</f>
        <v>0</v>
      </c>
      <c r="AO312" s="33">
        <f>H312*(1-0)</f>
        <v>0</v>
      </c>
      <c r="AP312" s="40" t="s">
        <v>95</v>
      </c>
      <c r="AU312" s="33">
        <f>AV312+AW312</f>
        <v>0</v>
      </c>
      <c r="AV312" s="33">
        <f>G312*AN312</f>
        <v>0</v>
      </c>
      <c r="AW312" s="33">
        <f>G312*AO312</f>
        <v>0</v>
      </c>
      <c r="AX312" s="36" t="s">
        <v>158</v>
      </c>
      <c r="AY312" s="36" t="s">
        <v>157</v>
      </c>
      <c r="AZ312" s="35" t="s">
        <v>97</v>
      </c>
      <c r="BB312" s="33">
        <f>AV312+AW312</f>
        <v>0</v>
      </c>
      <c r="BC312" s="33">
        <f>H312/(100-BD312)*100</f>
        <v>0</v>
      </c>
      <c r="BD312" s="33">
        <v>0</v>
      </c>
      <c r="BE312" s="33">
        <f>M312</f>
        <v>0</v>
      </c>
      <c r="BG312" s="39">
        <f>G312*AN312</f>
        <v>0</v>
      </c>
      <c r="BH312" s="39">
        <f>G312*AO312</f>
        <v>0</v>
      </c>
      <c r="BI312" s="39">
        <f>G312*H312</f>
        <v>0</v>
      </c>
      <c r="BJ312" s="39" t="s">
        <v>92</v>
      </c>
      <c r="BK312" s="33">
        <v>18</v>
      </c>
    </row>
    <row r="313" spans="1:63">
      <c r="A313" s="349"/>
      <c r="B313" s="349"/>
      <c r="C313" s="350" t="s">
        <v>29</v>
      </c>
      <c r="D313" s="436" t="s">
        <v>168</v>
      </c>
      <c r="E313" s="437"/>
      <c r="F313" s="437"/>
      <c r="G313" s="437"/>
      <c r="H313" s="437"/>
      <c r="I313" s="437"/>
      <c r="J313" s="437"/>
      <c r="K313" s="437"/>
      <c r="L313" s="437"/>
      <c r="M313" s="437"/>
      <c r="N313" s="332"/>
    </row>
    <row r="314" spans="1:63">
      <c r="A314" s="347" t="s">
        <v>167</v>
      </c>
      <c r="B314" s="347" t="s">
        <v>99</v>
      </c>
      <c r="C314" s="347" t="s">
        <v>166</v>
      </c>
      <c r="D314" s="434" t="s">
        <v>165</v>
      </c>
      <c r="E314" s="435"/>
      <c r="F314" s="347" t="s">
        <v>88</v>
      </c>
      <c r="G314" s="348">
        <v>1085</v>
      </c>
      <c r="H314" s="348">
        <v>0</v>
      </c>
      <c r="I314" s="348">
        <f>G314*AN314</f>
        <v>0</v>
      </c>
      <c r="J314" s="348">
        <f>G314*AO314</f>
        <v>0</v>
      </c>
      <c r="K314" s="348">
        <f>G314*H314</f>
        <v>0</v>
      </c>
      <c r="L314" s="348">
        <v>0</v>
      </c>
      <c r="M314" s="348">
        <f>G314*L314</f>
        <v>0</v>
      </c>
      <c r="N314" s="332"/>
      <c r="Y314" s="33">
        <f>IF(AP314="5",BI314,0)</f>
        <v>0</v>
      </c>
      <c r="AA314" s="33">
        <f>IF(AP314="1",BG314,0)</f>
        <v>0</v>
      </c>
      <c r="AB314" s="33">
        <f>IF(AP314="1",BH314,0)</f>
        <v>0</v>
      </c>
      <c r="AC314" s="33">
        <f>IF(AP314="7",BG314,0)</f>
        <v>0</v>
      </c>
      <c r="AD314" s="33">
        <f>IF(AP314="7",BH314,0)</f>
        <v>0</v>
      </c>
      <c r="AE314" s="33">
        <f>IF(AP314="2",BG314,0)</f>
        <v>0</v>
      </c>
      <c r="AF314" s="33">
        <f>IF(AP314="2",BH314,0)</f>
        <v>0</v>
      </c>
      <c r="AG314" s="33">
        <f>IF(AP314="0",BI314,0)</f>
        <v>0</v>
      </c>
      <c r="AH314" s="35" t="s">
        <v>99</v>
      </c>
      <c r="AI314" s="39">
        <f>IF(AM314=0,K314,0)</f>
        <v>0</v>
      </c>
      <c r="AJ314" s="39">
        <f>IF(AM314=0,K314,0)</f>
        <v>0</v>
      </c>
      <c r="AK314" s="39">
        <f>IF(AM314=20,K314,0)</f>
        <v>0</v>
      </c>
      <c r="AM314" s="33">
        <v>20</v>
      </c>
      <c r="AN314" s="33">
        <f>H314*0.0106061790943063</f>
        <v>0</v>
      </c>
      <c r="AO314" s="33">
        <f>H314*(1-0.0106061790943063)</f>
        <v>0</v>
      </c>
      <c r="AP314" s="40" t="s">
        <v>95</v>
      </c>
      <c r="AU314" s="33">
        <f>AV314+AW314</f>
        <v>0</v>
      </c>
      <c r="AV314" s="33">
        <f>G314*AN314</f>
        <v>0</v>
      </c>
      <c r="AW314" s="33">
        <f>G314*AO314</f>
        <v>0</v>
      </c>
      <c r="AX314" s="36" t="s">
        <v>158</v>
      </c>
      <c r="AY314" s="36" t="s">
        <v>157</v>
      </c>
      <c r="AZ314" s="35" t="s">
        <v>97</v>
      </c>
      <c r="BB314" s="33">
        <f>AV314+AW314</f>
        <v>0</v>
      </c>
      <c r="BC314" s="33">
        <f>H314/(100-BD314)*100</f>
        <v>0</v>
      </c>
      <c r="BD314" s="33">
        <v>0</v>
      </c>
      <c r="BE314" s="33">
        <f>M314</f>
        <v>0</v>
      </c>
      <c r="BG314" s="39">
        <f>G314*AN314</f>
        <v>0</v>
      </c>
      <c r="BH314" s="39">
        <f>G314*AO314</f>
        <v>0</v>
      </c>
      <c r="BI314" s="39">
        <f>G314*H314</f>
        <v>0</v>
      </c>
      <c r="BJ314" s="39" t="s">
        <v>92</v>
      </c>
      <c r="BK314" s="33">
        <v>18</v>
      </c>
    </row>
    <row r="315" spans="1:63">
      <c r="A315" s="347" t="s">
        <v>164</v>
      </c>
      <c r="B315" s="347" t="s">
        <v>99</v>
      </c>
      <c r="C315" s="347" t="s">
        <v>163</v>
      </c>
      <c r="D315" s="434" t="s">
        <v>162</v>
      </c>
      <c r="E315" s="435"/>
      <c r="F315" s="347" t="s">
        <v>109</v>
      </c>
      <c r="G315" s="348">
        <v>7</v>
      </c>
      <c r="H315" s="348">
        <v>0</v>
      </c>
      <c r="I315" s="348">
        <f>G315*AN315</f>
        <v>0</v>
      </c>
      <c r="J315" s="348">
        <f>G315*AO315</f>
        <v>0</v>
      </c>
      <c r="K315" s="348">
        <f>G315*H315</f>
        <v>0</v>
      </c>
      <c r="L315" s="348">
        <v>0</v>
      </c>
      <c r="M315" s="348">
        <f>G315*L315</f>
        <v>0</v>
      </c>
      <c r="N315" s="332"/>
      <c r="Y315" s="33">
        <f>IF(AP315="5",BI315,0)</f>
        <v>0</v>
      </c>
      <c r="AA315" s="33">
        <f>IF(AP315="1",BG315,0)</f>
        <v>0</v>
      </c>
      <c r="AB315" s="33">
        <f>IF(AP315="1",BH315,0)</f>
        <v>0</v>
      </c>
      <c r="AC315" s="33">
        <f>IF(AP315="7",BG315,0)</f>
        <v>0</v>
      </c>
      <c r="AD315" s="33">
        <f>IF(AP315="7",BH315,0)</f>
        <v>0</v>
      </c>
      <c r="AE315" s="33">
        <f>IF(AP315="2",BG315,0)</f>
        <v>0</v>
      </c>
      <c r="AF315" s="33">
        <f>IF(AP315="2",BH315,0)</f>
        <v>0</v>
      </c>
      <c r="AG315" s="33">
        <f>IF(AP315="0",BI315,0)</f>
        <v>0</v>
      </c>
      <c r="AH315" s="35" t="s">
        <v>99</v>
      </c>
      <c r="AI315" s="39">
        <f>IF(AM315=0,K315,0)</f>
        <v>0</v>
      </c>
      <c r="AJ315" s="39">
        <f>IF(AM315=0,K315,0)</f>
        <v>0</v>
      </c>
      <c r="AK315" s="39">
        <f>IF(AM315=20,K315,0)</f>
        <v>0</v>
      </c>
      <c r="AM315" s="33">
        <v>20</v>
      </c>
      <c r="AN315" s="33">
        <f>H315*0</f>
        <v>0</v>
      </c>
      <c r="AO315" s="33">
        <f>H315*(1-0)</f>
        <v>0</v>
      </c>
      <c r="AP315" s="40" t="s">
        <v>95</v>
      </c>
      <c r="AU315" s="33">
        <f>AV315+AW315</f>
        <v>0</v>
      </c>
      <c r="AV315" s="33">
        <f>G315*AN315</f>
        <v>0</v>
      </c>
      <c r="AW315" s="33">
        <f>G315*AO315</f>
        <v>0</v>
      </c>
      <c r="AX315" s="36" t="s">
        <v>158</v>
      </c>
      <c r="AY315" s="36" t="s">
        <v>157</v>
      </c>
      <c r="AZ315" s="35" t="s">
        <v>97</v>
      </c>
      <c r="BB315" s="33">
        <f>AV315+AW315</f>
        <v>0</v>
      </c>
      <c r="BC315" s="33">
        <f>H315/(100-BD315)*100</f>
        <v>0</v>
      </c>
      <c r="BD315" s="33">
        <v>0</v>
      </c>
      <c r="BE315" s="33">
        <f>M315</f>
        <v>0</v>
      </c>
      <c r="BG315" s="39">
        <f>G315*AN315</f>
        <v>0</v>
      </c>
      <c r="BH315" s="39">
        <f>G315*AO315</f>
        <v>0</v>
      </c>
      <c r="BI315" s="39">
        <f>G315*H315</f>
        <v>0</v>
      </c>
      <c r="BJ315" s="39" t="s">
        <v>92</v>
      </c>
      <c r="BK315" s="33">
        <v>18</v>
      </c>
    </row>
    <row r="316" spans="1:63">
      <c r="A316" s="347" t="s">
        <v>161</v>
      </c>
      <c r="B316" s="347" t="s">
        <v>99</v>
      </c>
      <c r="C316" s="347" t="s">
        <v>160</v>
      </c>
      <c r="D316" s="434" t="s">
        <v>159</v>
      </c>
      <c r="E316" s="435"/>
      <c r="F316" s="347" t="s">
        <v>89</v>
      </c>
      <c r="G316" s="348">
        <v>46</v>
      </c>
      <c r="H316" s="348">
        <v>0</v>
      </c>
      <c r="I316" s="348">
        <f>G316*AN316</f>
        <v>0</v>
      </c>
      <c r="J316" s="348">
        <f>G316*AO316</f>
        <v>0</v>
      </c>
      <c r="K316" s="348">
        <f>G316*H316</f>
        <v>0</v>
      </c>
      <c r="L316" s="348">
        <v>0</v>
      </c>
      <c r="M316" s="348">
        <f>G316*L316</f>
        <v>0</v>
      </c>
      <c r="N316" s="332"/>
      <c r="Y316" s="33">
        <f>IF(AP316="5",BI316,0)</f>
        <v>0</v>
      </c>
      <c r="AA316" s="33">
        <f>IF(AP316="1",BG316,0)</f>
        <v>0</v>
      </c>
      <c r="AB316" s="33">
        <f>IF(AP316="1",BH316,0)</f>
        <v>0</v>
      </c>
      <c r="AC316" s="33">
        <f>IF(AP316="7",BG316,0)</f>
        <v>0</v>
      </c>
      <c r="AD316" s="33">
        <f>IF(AP316="7",BH316,0)</f>
        <v>0</v>
      </c>
      <c r="AE316" s="33">
        <f>IF(AP316="2",BG316,0)</f>
        <v>0</v>
      </c>
      <c r="AF316" s="33">
        <f>IF(AP316="2",BH316,0)</f>
        <v>0</v>
      </c>
      <c r="AG316" s="33">
        <f>IF(AP316="0",BI316,0)</f>
        <v>0</v>
      </c>
      <c r="AH316" s="35" t="s">
        <v>99</v>
      </c>
      <c r="AI316" s="39">
        <f>IF(AM316=0,K316,0)</f>
        <v>0</v>
      </c>
      <c r="AJ316" s="39">
        <f>IF(AM316=0,K316,0)</f>
        <v>0</v>
      </c>
      <c r="AK316" s="39">
        <f>IF(AM316=20,K316,0)</f>
        <v>0</v>
      </c>
      <c r="AM316" s="33">
        <v>20</v>
      </c>
      <c r="AN316" s="33">
        <f>H316*0</f>
        <v>0</v>
      </c>
      <c r="AO316" s="33">
        <f>H316*(1-0)</f>
        <v>0</v>
      </c>
      <c r="AP316" s="40" t="s">
        <v>95</v>
      </c>
      <c r="AU316" s="33">
        <f>AV316+AW316</f>
        <v>0</v>
      </c>
      <c r="AV316" s="33">
        <f>G316*AN316</f>
        <v>0</v>
      </c>
      <c r="AW316" s="33">
        <f>G316*AO316</f>
        <v>0</v>
      </c>
      <c r="AX316" s="36" t="s">
        <v>158</v>
      </c>
      <c r="AY316" s="36" t="s">
        <v>157</v>
      </c>
      <c r="AZ316" s="35" t="s">
        <v>97</v>
      </c>
      <c r="BB316" s="33">
        <f>AV316+AW316</f>
        <v>0</v>
      </c>
      <c r="BC316" s="33">
        <f>H316/(100-BD316)*100</f>
        <v>0</v>
      </c>
      <c r="BD316" s="33">
        <v>0</v>
      </c>
      <c r="BE316" s="33">
        <f>M316</f>
        <v>0</v>
      </c>
      <c r="BG316" s="39">
        <f>G316*AN316</f>
        <v>0</v>
      </c>
      <c r="BH316" s="39">
        <f>G316*AO316</f>
        <v>0</v>
      </c>
      <c r="BI316" s="39">
        <f>G316*H316</f>
        <v>0</v>
      </c>
      <c r="BJ316" s="39" t="s">
        <v>92</v>
      </c>
      <c r="BK316" s="33">
        <v>18</v>
      </c>
    </row>
    <row r="317" spans="1:63">
      <c r="A317" s="343"/>
      <c r="B317" s="344" t="s">
        <v>99</v>
      </c>
      <c r="C317" s="344" t="s">
        <v>156</v>
      </c>
      <c r="D317" s="432" t="s">
        <v>155</v>
      </c>
      <c r="E317" s="433"/>
      <c r="F317" s="343" t="s">
        <v>90</v>
      </c>
      <c r="G317" s="343" t="s">
        <v>90</v>
      </c>
      <c r="H317" s="343" t="s">
        <v>90</v>
      </c>
      <c r="I317" s="345">
        <f>SUM(I318:I318)</f>
        <v>0</v>
      </c>
      <c r="J317" s="345">
        <f>SUM(J318:J318)</f>
        <v>0</v>
      </c>
      <c r="K317" s="345">
        <f>SUM(K318:K318)</f>
        <v>0</v>
      </c>
      <c r="L317" s="346"/>
      <c r="M317" s="345">
        <f>SUM(M318:M318)</f>
        <v>0</v>
      </c>
      <c r="N317" s="332"/>
      <c r="AH317" s="35" t="s">
        <v>99</v>
      </c>
      <c r="AR317" s="38">
        <f>SUM(AI318:AI318)</f>
        <v>0</v>
      </c>
      <c r="AS317" s="38">
        <f>SUM(AJ318:AJ318)</f>
        <v>0</v>
      </c>
      <c r="AT317" s="38">
        <f>SUM(AK318:AK318)</f>
        <v>0</v>
      </c>
    </row>
    <row r="318" spans="1:63">
      <c r="A318" s="347" t="s">
        <v>154</v>
      </c>
      <c r="B318" s="347" t="s">
        <v>99</v>
      </c>
      <c r="C318" s="347" t="s">
        <v>153</v>
      </c>
      <c r="D318" s="434" t="s">
        <v>152</v>
      </c>
      <c r="E318" s="435"/>
      <c r="F318" s="347" t="s">
        <v>151</v>
      </c>
      <c r="G318" s="348">
        <v>60</v>
      </c>
      <c r="H318" s="348">
        <v>0</v>
      </c>
      <c r="I318" s="348">
        <f>G318*AN318</f>
        <v>0</v>
      </c>
      <c r="J318" s="348">
        <f>G318*AO318</f>
        <v>0</v>
      </c>
      <c r="K318" s="348">
        <f>G318*H318</f>
        <v>0</v>
      </c>
      <c r="L318" s="348">
        <v>0</v>
      </c>
      <c r="M318" s="348">
        <f>G318*L318</f>
        <v>0</v>
      </c>
      <c r="N318" s="332"/>
      <c r="Y318" s="33">
        <f>IF(AP318="5",BI318,0)</f>
        <v>0</v>
      </c>
      <c r="AA318" s="33">
        <f>IF(AP318="1",BG318,0)</f>
        <v>0</v>
      </c>
      <c r="AB318" s="33">
        <f>IF(AP318="1",BH318,0)</f>
        <v>0</v>
      </c>
      <c r="AC318" s="33">
        <f>IF(AP318="7",BG318,0)</f>
        <v>0</v>
      </c>
      <c r="AD318" s="33">
        <f>IF(AP318="7",BH318,0)</f>
        <v>0</v>
      </c>
      <c r="AE318" s="33">
        <f>IF(AP318="2",BG318,0)</f>
        <v>0</v>
      </c>
      <c r="AF318" s="33">
        <f>IF(AP318="2",BH318,0)</f>
        <v>0</v>
      </c>
      <c r="AG318" s="33">
        <f>IF(AP318="0",BI318,0)</f>
        <v>0</v>
      </c>
      <c r="AH318" s="35" t="s">
        <v>99</v>
      </c>
      <c r="AI318" s="39">
        <f>IF(AM318=0,K318,0)</f>
        <v>0</v>
      </c>
      <c r="AJ318" s="39">
        <f>IF(AM318=0,K318,0)</f>
        <v>0</v>
      </c>
      <c r="AK318" s="39">
        <f>IF(AM318=20,K318,0)</f>
        <v>0</v>
      </c>
      <c r="AM318" s="33">
        <v>20</v>
      </c>
      <c r="AN318" s="33">
        <f>H318*0</f>
        <v>0</v>
      </c>
      <c r="AO318" s="33">
        <f>H318*(1-0)</f>
        <v>0</v>
      </c>
      <c r="AP318" s="40" t="s">
        <v>142</v>
      </c>
      <c r="AU318" s="33">
        <f>AV318+AW318</f>
        <v>0</v>
      </c>
      <c r="AV318" s="33">
        <f>G318*AN318</f>
        <v>0</v>
      </c>
      <c r="AW318" s="33">
        <f>G318*AO318</f>
        <v>0</v>
      </c>
      <c r="AX318" s="36" t="s">
        <v>150</v>
      </c>
      <c r="AY318" s="36" t="s">
        <v>149</v>
      </c>
      <c r="AZ318" s="35" t="s">
        <v>97</v>
      </c>
      <c r="BB318" s="33">
        <f>AV318+AW318</f>
        <v>0</v>
      </c>
      <c r="BC318" s="33">
        <f>H318/(100-BD318)*100</f>
        <v>0</v>
      </c>
      <c r="BD318" s="33">
        <v>0</v>
      </c>
      <c r="BE318" s="33">
        <f>M318</f>
        <v>0</v>
      </c>
      <c r="BG318" s="39">
        <f>G318*AN318</f>
        <v>0</v>
      </c>
      <c r="BH318" s="39">
        <f>G318*AO318</f>
        <v>0</v>
      </c>
      <c r="BI318" s="39">
        <f>G318*H318</f>
        <v>0</v>
      </c>
      <c r="BJ318" s="39" t="s">
        <v>92</v>
      </c>
      <c r="BK318" s="33">
        <v>57</v>
      </c>
    </row>
    <row r="319" spans="1:63" ht="38.450000000000003" customHeight="1">
      <c r="A319" s="349"/>
      <c r="B319" s="349"/>
      <c r="C319" s="350" t="s">
        <v>29</v>
      </c>
      <c r="D319" s="436" t="s">
        <v>148</v>
      </c>
      <c r="E319" s="437"/>
      <c r="F319" s="437"/>
      <c r="G319" s="437"/>
      <c r="H319" s="437"/>
      <c r="I319" s="437"/>
      <c r="J319" s="437"/>
      <c r="K319" s="437"/>
      <c r="L319" s="437"/>
      <c r="M319" s="437"/>
      <c r="N319" s="332"/>
    </row>
    <row r="320" spans="1:63">
      <c r="A320" s="343"/>
      <c r="B320" s="344" t="s">
        <v>99</v>
      </c>
      <c r="C320" s="344" t="s">
        <v>139</v>
      </c>
      <c r="D320" s="432" t="s">
        <v>147</v>
      </c>
      <c r="E320" s="433"/>
      <c r="F320" s="343" t="s">
        <v>90</v>
      </c>
      <c r="G320" s="343" t="s">
        <v>90</v>
      </c>
      <c r="H320" s="343" t="s">
        <v>90</v>
      </c>
      <c r="I320" s="345">
        <f>SUM(I321:I321)</f>
        <v>0</v>
      </c>
      <c r="J320" s="345">
        <f>SUM(J321:J321)</f>
        <v>0</v>
      </c>
      <c r="K320" s="345">
        <f>SUM(K321:K321)</f>
        <v>0</v>
      </c>
      <c r="L320" s="346"/>
      <c r="M320" s="345">
        <f>SUM(M321:M321)</f>
        <v>0</v>
      </c>
      <c r="N320" s="332"/>
      <c r="AH320" s="35" t="s">
        <v>99</v>
      </c>
      <c r="AR320" s="38">
        <f>SUM(AI321:AI321)</f>
        <v>0</v>
      </c>
      <c r="AS320" s="38">
        <f>SUM(AJ321:AJ321)</f>
        <v>0</v>
      </c>
      <c r="AT320" s="38">
        <f>SUM(AK321:AK321)</f>
        <v>0</v>
      </c>
    </row>
    <row r="321" spans="1:63">
      <c r="A321" s="347" t="s">
        <v>146</v>
      </c>
      <c r="B321" s="347" t="s">
        <v>99</v>
      </c>
      <c r="C321" s="347" t="s">
        <v>145</v>
      </c>
      <c r="D321" s="434" t="s">
        <v>144</v>
      </c>
      <c r="E321" s="435"/>
      <c r="F321" s="347" t="s">
        <v>143</v>
      </c>
      <c r="G321" s="348">
        <v>45.7</v>
      </c>
      <c r="H321" s="348">
        <v>0</v>
      </c>
      <c r="I321" s="348">
        <f>G321*AN321</f>
        <v>0</v>
      </c>
      <c r="J321" s="348">
        <f>G321*AO321</f>
        <v>0</v>
      </c>
      <c r="K321" s="348">
        <f>G321*H321</f>
        <v>0</v>
      </c>
      <c r="L321" s="348">
        <v>0</v>
      </c>
      <c r="M321" s="348">
        <f>G321*L321</f>
        <v>0</v>
      </c>
      <c r="N321" s="332"/>
      <c r="Y321" s="33">
        <f>IF(AP321="5",BI321,0)</f>
        <v>0</v>
      </c>
      <c r="AA321" s="33">
        <f>IF(AP321="1",BG321,0)</f>
        <v>0</v>
      </c>
      <c r="AB321" s="33">
        <f>IF(AP321="1",BH321,0)</f>
        <v>0</v>
      </c>
      <c r="AC321" s="33">
        <f>IF(AP321="7",BG321,0)</f>
        <v>0</v>
      </c>
      <c r="AD321" s="33">
        <f>IF(AP321="7",BH321,0)</f>
        <v>0</v>
      </c>
      <c r="AE321" s="33">
        <f>IF(AP321="2",BG321,0)</f>
        <v>0</v>
      </c>
      <c r="AF321" s="33">
        <f>IF(AP321="2",BH321,0)</f>
        <v>0</v>
      </c>
      <c r="AG321" s="33">
        <f>IF(AP321="0",BI321,0)</f>
        <v>0</v>
      </c>
      <c r="AH321" s="35" t="s">
        <v>99</v>
      </c>
      <c r="AI321" s="39">
        <f>IF(AM321=0,K321,0)</f>
        <v>0</v>
      </c>
      <c r="AJ321" s="39">
        <f>IF(AM321=0,K321,0)</f>
        <v>0</v>
      </c>
      <c r="AK321" s="39">
        <f>IF(AM321=20,K321,0)</f>
        <v>0</v>
      </c>
      <c r="AM321" s="33">
        <v>20</v>
      </c>
      <c r="AN321" s="33">
        <f>H321*0</f>
        <v>0</v>
      </c>
      <c r="AO321" s="33">
        <f>H321*(1-0)</f>
        <v>0</v>
      </c>
      <c r="AP321" s="40" t="s">
        <v>142</v>
      </c>
      <c r="AU321" s="33">
        <f>AV321+AW321</f>
        <v>0</v>
      </c>
      <c r="AV321" s="33">
        <f>G321*AN321</f>
        <v>0</v>
      </c>
      <c r="AW321" s="33">
        <f>G321*AO321</f>
        <v>0</v>
      </c>
      <c r="AX321" s="36" t="s">
        <v>141</v>
      </c>
      <c r="AY321" s="36" t="s">
        <v>140</v>
      </c>
      <c r="AZ321" s="35" t="s">
        <v>97</v>
      </c>
      <c r="BB321" s="33">
        <f>AV321+AW321</f>
        <v>0</v>
      </c>
      <c r="BC321" s="33">
        <f>H321/(100-BD321)*100</f>
        <v>0</v>
      </c>
      <c r="BD321" s="33">
        <v>0</v>
      </c>
      <c r="BE321" s="33">
        <f>M321</f>
        <v>0</v>
      </c>
      <c r="BG321" s="39">
        <f>G321*AN321</f>
        <v>0</v>
      </c>
      <c r="BH321" s="39">
        <f>G321*AO321</f>
        <v>0</v>
      </c>
      <c r="BI321" s="39">
        <f>G321*H321</f>
        <v>0</v>
      </c>
      <c r="BJ321" s="39" t="s">
        <v>92</v>
      </c>
      <c r="BK321" s="33" t="s">
        <v>139</v>
      </c>
    </row>
    <row r="322" spans="1:63">
      <c r="A322" s="343"/>
      <c r="B322" s="344" t="s">
        <v>99</v>
      </c>
      <c r="C322" s="344"/>
      <c r="D322" s="432" t="s">
        <v>47</v>
      </c>
      <c r="E322" s="433"/>
      <c r="F322" s="343" t="s">
        <v>90</v>
      </c>
      <c r="G322" s="343" t="s">
        <v>90</v>
      </c>
      <c r="H322" s="343" t="s">
        <v>90</v>
      </c>
      <c r="I322" s="345">
        <f>SUM(I323:I337)</f>
        <v>0</v>
      </c>
      <c r="J322" s="345">
        <f>SUM(J323:J337)</f>
        <v>0</v>
      </c>
      <c r="K322" s="345">
        <f>SUM(K323:K337)</f>
        <v>0</v>
      </c>
      <c r="L322" s="346"/>
      <c r="M322" s="345">
        <f>SUM(M323:M337)</f>
        <v>28.78359</v>
      </c>
      <c r="N322" s="332"/>
      <c r="AH322" s="35" t="s">
        <v>99</v>
      </c>
      <c r="AR322" s="38">
        <f>SUM(AI323:AI337)</f>
        <v>0</v>
      </c>
      <c r="AS322" s="38">
        <f>SUM(AJ323:AJ337)</f>
        <v>0</v>
      </c>
      <c r="AT322" s="38">
        <f>SUM(AK323:AK337)</f>
        <v>0</v>
      </c>
    </row>
    <row r="323" spans="1:63">
      <c r="A323" s="351" t="s">
        <v>138</v>
      </c>
      <c r="B323" s="351" t="s">
        <v>99</v>
      </c>
      <c r="C323" s="351" t="s">
        <v>137</v>
      </c>
      <c r="D323" s="438" t="s">
        <v>136</v>
      </c>
      <c r="E323" s="439"/>
      <c r="F323" s="351" t="s">
        <v>109</v>
      </c>
      <c r="G323" s="352">
        <v>11</v>
      </c>
      <c r="H323" s="348">
        <v>0</v>
      </c>
      <c r="I323" s="352">
        <f>G323*AN323</f>
        <v>0</v>
      </c>
      <c r="J323" s="352">
        <f>G323*AO323</f>
        <v>0</v>
      </c>
      <c r="K323" s="352">
        <f>G323*H323</f>
        <v>0</v>
      </c>
      <c r="L323" s="352">
        <v>1.5</v>
      </c>
      <c r="M323" s="352">
        <f>G323*L323</f>
        <v>16.5</v>
      </c>
      <c r="N323" s="332"/>
      <c r="Y323" s="33">
        <f>IF(AP323="5",BI323,0)</f>
        <v>0</v>
      </c>
      <c r="AA323" s="33">
        <f>IF(AP323="1",BG323,0)</f>
        <v>0</v>
      </c>
      <c r="AB323" s="33">
        <f>IF(AP323="1",BH323,0)</f>
        <v>0</v>
      </c>
      <c r="AC323" s="33">
        <f>IF(AP323="7",BG323,0)</f>
        <v>0</v>
      </c>
      <c r="AD323" s="33">
        <f>IF(AP323="7",BH323,0)</f>
        <v>0</v>
      </c>
      <c r="AE323" s="33">
        <f>IF(AP323="2",BG323,0)</f>
        <v>0</v>
      </c>
      <c r="AF323" s="33">
        <f>IF(AP323="2",BH323,0)</f>
        <v>0</v>
      </c>
      <c r="AG323" s="33">
        <f>IF(AP323="0",BI323,0)</f>
        <v>0</v>
      </c>
      <c r="AH323" s="35" t="s">
        <v>99</v>
      </c>
      <c r="AI323" s="34">
        <f>IF(AM323=0,K323,0)</f>
        <v>0</v>
      </c>
      <c r="AJ323" s="34">
        <f>IF(AM323=0,K323,0)</f>
        <v>0</v>
      </c>
      <c r="AK323" s="34">
        <f>IF(AM323=20,K323,0)</f>
        <v>0</v>
      </c>
      <c r="AM323" s="33">
        <v>20</v>
      </c>
      <c r="AN323" s="33">
        <f>H323*1</f>
        <v>0</v>
      </c>
      <c r="AO323" s="33">
        <f>H323*(1-1)</f>
        <v>0</v>
      </c>
      <c r="AP323" s="37" t="s">
        <v>86</v>
      </c>
      <c r="AU323" s="33">
        <f>AV323+AW323</f>
        <v>0</v>
      </c>
      <c r="AV323" s="33">
        <f>G323*AN323</f>
        <v>0</v>
      </c>
      <c r="AW323" s="33">
        <f>G323*AO323</f>
        <v>0</v>
      </c>
      <c r="AX323" s="36" t="s">
        <v>85</v>
      </c>
      <c r="AY323" s="36" t="s">
        <v>98</v>
      </c>
      <c r="AZ323" s="35" t="s">
        <v>97</v>
      </c>
      <c r="BB323" s="33">
        <f>AV323+AW323</f>
        <v>0</v>
      </c>
      <c r="BC323" s="33">
        <f>H323/(100-BD323)*100</f>
        <v>0</v>
      </c>
      <c r="BD323" s="33">
        <v>0</v>
      </c>
      <c r="BE323" s="33">
        <f>M323</f>
        <v>16.5</v>
      </c>
      <c r="BG323" s="34">
        <f>G323*AN323</f>
        <v>0</v>
      </c>
      <c r="BH323" s="34">
        <f>G323*AO323</f>
        <v>0</v>
      </c>
      <c r="BI323" s="34">
        <f>G323*H323</f>
        <v>0</v>
      </c>
      <c r="BJ323" s="34" t="s">
        <v>82</v>
      </c>
      <c r="BK323" s="33"/>
    </row>
    <row r="324" spans="1:63">
      <c r="A324" s="349"/>
      <c r="B324" s="349"/>
      <c r="C324" s="350" t="s">
        <v>29</v>
      </c>
      <c r="D324" s="436" t="s">
        <v>135</v>
      </c>
      <c r="E324" s="437"/>
      <c r="F324" s="437"/>
      <c r="G324" s="437"/>
      <c r="H324" s="437"/>
      <c r="I324" s="437"/>
      <c r="J324" s="437"/>
      <c r="K324" s="437"/>
      <c r="L324" s="437"/>
      <c r="M324" s="437"/>
      <c r="N324" s="332"/>
    </row>
    <row r="325" spans="1:63">
      <c r="A325" s="351" t="s">
        <v>134</v>
      </c>
      <c r="B325" s="351" t="s">
        <v>99</v>
      </c>
      <c r="C325" s="351" t="s">
        <v>131</v>
      </c>
      <c r="D325" s="438" t="s">
        <v>133</v>
      </c>
      <c r="E325" s="439"/>
      <c r="F325" s="351" t="s">
        <v>100</v>
      </c>
      <c r="G325" s="352">
        <v>286</v>
      </c>
      <c r="H325" s="348">
        <v>0</v>
      </c>
      <c r="I325" s="352">
        <f>G325*AN325</f>
        <v>0</v>
      </c>
      <c r="J325" s="352">
        <f>G325*AO325</f>
        <v>0</v>
      </c>
      <c r="K325" s="352">
        <f>G325*H325</f>
        <v>0</v>
      </c>
      <c r="L325" s="352">
        <v>1E-3</v>
      </c>
      <c r="M325" s="352">
        <f>G325*L325</f>
        <v>0.28600000000000003</v>
      </c>
      <c r="N325" s="332"/>
      <c r="Y325" s="33">
        <f>IF(AP325="5",BI325,0)</f>
        <v>0</v>
      </c>
      <c r="AA325" s="33">
        <f>IF(AP325="1",BG325,0)</f>
        <v>0</v>
      </c>
      <c r="AB325" s="33">
        <f>IF(AP325="1",BH325,0)</f>
        <v>0</v>
      </c>
      <c r="AC325" s="33">
        <f>IF(AP325="7",BG325,0)</f>
        <v>0</v>
      </c>
      <c r="AD325" s="33">
        <f>IF(AP325="7",BH325,0)</f>
        <v>0</v>
      </c>
      <c r="AE325" s="33">
        <f>IF(AP325="2",BG325,0)</f>
        <v>0</v>
      </c>
      <c r="AF325" s="33">
        <f>IF(AP325="2",BH325,0)</f>
        <v>0</v>
      </c>
      <c r="AG325" s="33">
        <f>IF(AP325="0",BI325,0)</f>
        <v>0</v>
      </c>
      <c r="AH325" s="35" t="s">
        <v>99</v>
      </c>
      <c r="AI325" s="34">
        <f>IF(AM325=0,K325,0)</f>
        <v>0</v>
      </c>
      <c r="AJ325" s="34">
        <f>IF(AM325=0,K325,0)</f>
        <v>0</v>
      </c>
      <c r="AK325" s="34">
        <f>IF(AM325=20,K325,0)</f>
        <v>0</v>
      </c>
      <c r="AM325" s="33">
        <v>20</v>
      </c>
      <c r="AN325" s="33">
        <f>H325*1</f>
        <v>0</v>
      </c>
      <c r="AO325" s="33">
        <f>H325*(1-1)</f>
        <v>0</v>
      </c>
      <c r="AP325" s="37" t="s">
        <v>86</v>
      </c>
      <c r="AU325" s="33">
        <f>AV325+AW325</f>
        <v>0</v>
      </c>
      <c r="AV325" s="33">
        <f>G325*AN325</f>
        <v>0</v>
      </c>
      <c r="AW325" s="33">
        <f>G325*AO325</f>
        <v>0</v>
      </c>
      <c r="AX325" s="36" t="s">
        <v>85</v>
      </c>
      <c r="AY325" s="36" t="s">
        <v>98</v>
      </c>
      <c r="AZ325" s="35" t="s">
        <v>97</v>
      </c>
      <c r="BB325" s="33">
        <f>AV325+AW325</f>
        <v>0</v>
      </c>
      <c r="BC325" s="33">
        <f>H325/(100-BD325)*100</f>
        <v>0</v>
      </c>
      <c r="BD325" s="33">
        <v>0</v>
      </c>
      <c r="BE325" s="33">
        <f>M325</f>
        <v>0.28600000000000003</v>
      </c>
      <c r="BG325" s="34">
        <f>G325*AN325</f>
        <v>0</v>
      </c>
      <c r="BH325" s="34">
        <f>G325*AO325</f>
        <v>0</v>
      </c>
      <c r="BI325" s="34">
        <f>G325*H325</f>
        <v>0</v>
      </c>
      <c r="BJ325" s="34" t="s">
        <v>82</v>
      </c>
      <c r="BK325" s="33"/>
    </row>
    <row r="326" spans="1:63">
      <c r="A326" s="351" t="s">
        <v>132</v>
      </c>
      <c r="B326" s="351" t="s">
        <v>99</v>
      </c>
      <c r="C326" s="351" t="s">
        <v>131</v>
      </c>
      <c r="D326" s="438" t="s">
        <v>130</v>
      </c>
      <c r="E326" s="439"/>
      <c r="F326" s="351" t="s">
        <v>100</v>
      </c>
      <c r="G326" s="352">
        <v>799</v>
      </c>
      <c r="H326" s="348">
        <v>0</v>
      </c>
      <c r="I326" s="352">
        <f>G326*AN326</f>
        <v>0</v>
      </c>
      <c r="J326" s="352">
        <f>G326*AO326</f>
        <v>0</v>
      </c>
      <c r="K326" s="352">
        <f>G326*H326</f>
        <v>0</v>
      </c>
      <c r="L326" s="352">
        <v>1E-3</v>
      </c>
      <c r="M326" s="352">
        <f>G326*L326</f>
        <v>0.79900000000000004</v>
      </c>
      <c r="N326" s="332"/>
      <c r="Y326" s="33">
        <f>IF(AP326="5",BI326,0)</f>
        <v>0</v>
      </c>
      <c r="AA326" s="33">
        <f>IF(AP326="1",BG326,0)</f>
        <v>0</v>
      </c>
      <c r="AB326" s="33">
        <f>IF(AP326="1",BH326,0)</f>
        <v>0</v>
      </c>
      <c r="AC326" s="33">
        <f>IF(AP326="7",BG326,0)</f>
        <v>0</v>
      </c>
      <c r="AD326" s="33">
        <f>IF(AP326="7",BH326,0)</f>
        <v>0</v>
      </c>
      <c r="AE326" s="33">
        <f>IF(AP326="2",BG326,0)</f>
        <v>0</v>
      </c>
      <c r="AF326" s="33">
        <f>IF(AP326="2",BH326,0)</f>
        <v>0</v>
      </c>
      <c r="AG326" s="33">
        <f>IF(AP326="0",BI326,0)</f>
        <v>0</v>
      </c>
      <c r="AH326" s="35" t="s">
        <v>99</v>
      </c>
      <c r="AI326" s="34">
        <f>IF(AM326=0,K326,0)</f>
        <v>0</v>
      </c>
      <c r="AJ326" s="34">
        <f>IF(AM326=0,K326,0)</f>
        <v>0</v>
      </c>
      <c r="AK326" s="34">
        <f>IF(AM326=20,K326,0)</f>
        <v>0</v>
      </c>
      <c r="AM326" s="33">
        <v>20</v>
      </c>
      <c r="AN326" s="33">
        <f>H326*1</f>
        <v>0</v>
      </c>
      <c r="AO326" s="33">
        <f>H326*(1-1)</f>
        <v>0</v>
      </c>
      <c r="AP326" s="37" t="s">
        <v>86</v>
      </c>
      <c r="AU326" s="33">
        <f>AV326+AW326</f>
        <v>0</v>
      </c>
      <c r="AV326" s="33">
        <f>G326*AN326</f>
        <v>0</v>
      </c>
      <c r="AW326" s="33">
        <f>G326*AO326</f>
        <v>0</v>
      </c>
      <c r="AX326" s="36" t="s">
        <v>85</v>
      </c>
      <c r="AY326" s="36" t="s">
        <v>98</v>
      </c>
      <c r="AZ326" s="35" t="s">
        <v>97</v>
      </c>
      <c r="BB326" s="33">
        <f>AV326+AW326</f>
        <v>0</v>
      </c>
      <c r="BC326" s="33">
        <f>H326/(100-BD326)*100</f>
        <v>0</v>
      </c>
      <c r="BD326" s="33">
        <v>0</v>
      </c>
      <c r="BE326" s="33">
        <f>M326</f>
        <v>0.79900000000000004</v>
      </c>
      <c r="BG326" s="34">
        <f>G326*AN326</f>
        <v>0</v>
      </c>
      <c r="BH326" s="34">
        <f>G326*AO326</f>
        <v>0</v>
      </c>
      <c r="BI326" s="34">
        <f>G326*H326</f>
        <v>0</v>
      </c>
      <c r="BJ326" s="34" t="s">
        <v>82</v>
      </c>
      <c r="BK326" s="33"/>
    </row>
    <row r="327" spans="1:63">
      <c r="A327" s="351" t="s">
        <v>129</v>
      </c>
      <c r="B327" s="351" t="s">
        <v>99</v>
      </c>
      <c r="C327" s="351" t="s">
        <v>128</v>
      </c>
      <c r="D327" s="438" t="s">
        <v>127</v>
      </c>
      <c r="E327" s="439"/>
      <c r="F327" s="351" t="s">
        <v>100</v>
      </c>
      <c r="G327" s="352">
        <v>5425</v>
      </c>
      <c r="H327" s="348">
        <v>0</v>
      </c>
      <c r="I327" s="352">
        <f>G327*AN327</f>
        <v>0</v>
      </c>
      <c r="J327" s="352">
        <f>G327*AO327</f>
        <v>0</v>
      </c>
      <c r="K327" s="352">
        <f>G327*H327</f>
        <v>0</v>
      </c>
      <c r="L327" s="352">
        <v>0</v>
      </c>
      <c r="M327" s="352">
        <f>G327*L327</f>
        <v>0</v>
      </c>
      <c r="N327" s="332"/>
      <c r="Y327" s="33">
        <f>IF(AP327="5",BI327,0)</f>
        <v>0</v>
      </c>
      <c r="AA327" s="33">
        <f>IF(AP327="1",BG327,0)</f>
        <v>0</v>
      </c>
      <c r="AB327" s="33">
        <f>IF(AP327="1",BH327,0)</f>
        <v>0</v>
      </c>
      <c r="AC327" s="33">
        <f>IF(AP327="7",BG327,0)</f>
        <v>0</v>
      </c>
      <c r="AD327" s="33">
        <f>IF(AP327="7",BH327,0)</f>
        <v>0</v>
      </c>
      <c r="AE327" s="33">
        <f>IF(AP327="2",BG327,0)</f>
        <v>0</v>
      </c>
      <c r="AF327" s="33">
        <f>IF(AP327="2",BH327,0)</f>
        <v>0</v>
      </c>
      <c r="AG327" s="33">
        <f>IF(AP327="0",BI327,0)</f>
        <v>0</v>
      </c>
      <c r="AH327" s="35" t="s">
        <v>99</v>
      </c>
      <c r="AI327" s="34">
        <f>IF(AM327=0,K327,0)</f>
        <v>0</v>
      </c>
      <c r="AJ327" s="34">
        <f>IF(AM327=0,K327,0)</f>
        <v>0</v>
      </c>
      <c r="AK327" s="34">
        <f>IF(AM327=20,K327,0)</f>
        <v>0</v>
      </c>
      <c r="AM327" s="33">
        <v>20</v>
      </c>
      <c r="AN327" s="33">
        <f>H327*1</f>
        <v>0</v>
      </c>
      <c r="AO327" s="33">
        <f>H327*(1-1)</f>
        <v>0</v>
      </c>
      <c r="AP327" s="37" t="s">
        <v>86</v>
      </c>
      <c r="AU327" s="33">
        <f>AV327+AW327</f>
        <v>0</v>
      </c>
      <c r="AV327" s="33">
        <f>G327*AN327</f>
        <v>0</v>
      </c>
      <c r="AW327" s="33">
        <f>G327*AO327</f>
        <v>0</v>
      </c>
      <c r="AX327" s="36" t="s">
        <v>85</v>
      </c>
      <c r="AY327" s="36" t="s">
        <v>98</v>
      </c>
      <c r="AZ327" s="35" t="s">
        <v>97</v>
      </c>
      <c r="BB327" s="33">
        <f>AV327+AW327</f>
        <v>0</v>
      </c>
      <c r="BC327" s="33">
        <f>H327/(100-BD327)*100</f>
        <v>0</v>
      </c>
      <c r="BD327" s="33">
        <v>0</v>
      </c>
      <c r="BE327" s="33">
        <f>M327</f>
        <v>0</v>
      </c>
      <c r="BG327" s="34">
        <f>G327*AN327</f>
        <v>0</v>
      </c>
      <c r="BH327" s="34">
        <f>G327*AO327</f>
        <v>0</v>
      </c>
      <c r="BI327" s="34">
        <f>G327*H327</f>
        <v>0</v>
      </c>
      <c r="BJ327" s="34" t="s">
        <v>82</v>
      </c>
      <c r="BK327" s="33"/>
    </row>
    <row r="328" spans="1:63">
      <c r="A328" s="349"/>
      <c r="B328" s="349"/>
      <c r="C328" s="350" t="s">
        <v>29</v>
      </c>
      <c r="D328" s="436" t="s">
        <v>126</v>
      </c>
      <c r="E328" s="437"/>
      <c r="F328" s="437"/>
      <c r="G328" s="437"/>
      <c r="H328" s="437"/>
      <c r="I328" s="437"/>
      <c r="J328" s="437"/>
      <c r="K328" s="437"/>
      <c r="L328" s="437"/>
      <c r="M328" s="437"/>
      <c r="N328" s="332"/>
    </row>
    <row r="329" spans="1:63">
      <c r="A329" s="351" t="s">
        <v>125</v>
      </c>
      <c r="B329" s="351" t="s">
        <v>99</v>
      </c>
      <c r="C329" s="351" t="s">
        <v>124</v>
      </c>
      <c r="D329" s="438" t="s">
        <v>123</v>
      </c>
      <c r="E329" s="439"/>
      <c r="F329" s="351" t="s">
        <v>122</v>
      </c>
      <c r="G329" s="352">
        <v>0.09</v>
      </c>
      <c r="H329" s="348">
        <v>0</v>
      </c>
      <c r="I329" s="352">
        <f>G329*AN329</f>
        <v>0</v>
      </c>
      <c r="J329" s="352">
        <f>G329*AO329</f>
        <v>0</v>
      </c>
      <c r="K329" s="352">
        <f>G329*H329</f>
        <v>0</v>
      </c>
      <c r="L329" s="352">
        <v>1E-3</v>
      </c>
      <c r="M329" s="352">
        <f>G329*L329</f>
        <v>8.9999999999999992E-5</v>
      </c>
      <c r="N329" s="332"/>
      <c r="Y329" s="33">
        <f>IF(AP329="5",BI329,0)</f>
        <v>0</v>
      </c>
      <c r="AA329" s="33">
        <f>IF(AP329="1",BG329,0)</f>
        <v>0</v>
      </c>
      <c r="AB329" s="33">
        <f>IF(AP329="1",BH329,0)</f>
        <v>0</v>
      </c>
      <c r="AC329" s="33">
        <f>IF(AP329="7",BG329,0)</f>
        <v>0</v>
      </c>
      <c r="AD329" s="33">
        <f>IF(AP329="7",BH329,0)</f>
        <v>0</v>
      </c>
      <c r="AE329" s="33">
        <f>IF(AP329="2",BG329,0)</f>
        <v>0</v>
      </c>
      <c r="AF329" s="33">
        <f>IF(AP329="2",BH329,0)</f>
        <v>0</v>
      </c>
      <c r="AG329" s="33">
        <f>IF(AP329="0",BI329,0)</f>
        <v>0</v>
      </c>
      <c r="AH329" s="35" t="s">
        <v>99</v>
      </c>
      <c r="AI329" s="34">
        <f>IF(AM329=0,K329,0)</f>
        <v>0</v>
      </c>
      <c r="AJ329" s="34">
        <f>IF(AM329=0,K329,0)</f>
        <v>0</v>
      </c>
      <c r="AK329" s="34">
        <f>IF(AM329=20,K329,0)</f>
        <v>0</v>
      </c>
      <c r="AM329" s="33">
        <v>20</v>
      </c>
      <c r="AN329" s="33">
        <f>H329*1</f>
        <v>0</v>
      </c>
      <c r="AO329" s="33">
        <f>H329*(1-1)</f>
        <v>0</v>
      </c>
      <c r="AP329" s="37" t="s">
        <v>86</v>
      </c>
      <c r="AU329" s="33">
        <f>AV329+AW329</f>
        <v>0</v>
      </c>
      <c r="AV329" s="33">
        <f>G329*AN329</f>
        <v>0</v>
      </c>
      <c r="AW329" s="33">
        <f>G329*AO329</f>
        <v>0</v>
      </c>
      <c r="AX329" s="36" t="s">
        <v>85</v>
      </c>
      <c r="AY329" s="36" t="s">
        <v>98</v>
      </c>
      <c r="AZ329" s="35" t="s">
        <v>97</v>
      </c>
      <c r="BB329" s="33">
        <f>AV329+AW329</f>
        <v>0</v>
      </c>
      <c r="BC329" s="33">
        <f>H329/(100-BD329)*100</f>
        <v>0</v>
      </c>
      <c r="BD329" s="33">
        <v>0</v>
      </c>
      <c r="BE329" s="33">
        <f>M329</f>
        <v>8.9999999999999992E-5</v>
      </c>
      <c r="BG329" s="34">
        <f>G329*AN329</f>
        <v>0</v>
      </c>
      <c r="BH329" s="34">
        <f>G329*AO329</f>
        <v>0</v>
      </c>
      <c r="BI329" s="34">
        <f>G329*H329</f>
        <v>0</v>
      </c>
      <c r="BJ329" s="34" t="s">
        <v>82</v>
      </c>
      <c r="BK329" s="33"/>
    </row>
    <row r="330" spans="1:63">
      <c r="A330" s="351" t="s">
        <v>121</v>
      </c>
      <c r="B330" s="351" t="s">
        <v>99</v>
      </c>
      <c r="C330" s="351" t="s">
        <v>120</v>
      </c>
      <c r="D330" s="438" t="s">
        <v>119</v>
      </c>
      <c r="E330" s="439"/>
      <c r="F330" s="351" t="s">
        <v>109</v>
      </c>
      <c r="G330" s="352">
        <v>18.399999999999999</v>
      </c>
      <c r="H330" s="348">
        <v>0</v>
      </c>
      <c r="I330" s="352">
        <f>G330*AN330</f>
        <v>0</v>
      </c>
      <c r="J330" s="352">
        <f>G330*AO330</f>
        <v>0</v>
      </c>
      <c r="K330" s="352">
        <f>G330*H330</f>
        <v>0</v>
      </c>
      <c r="L330" s="352">
        <v>0.6</v>
      </c>
      <c r="M330" s="352">
        <f>G330*L330</f>
        <v>11.04</v>
      </c>
      <c r="N330" s="332"/>
      <c r="Y330" s="33">
        <f>IF(AP330="5",BI330,0)</f>
        <v>0</v>
      </c>
      <c r="AA330" s="33">
        <f>IF(AP330="1",BG330,0)</f>
        <v>0</v>
      </c>
      <c r="AB330" s="33">
        <f>IF(AP330="1",BH330,0)</f>
        <v>0</v>
      </c>
      <c r="AC330" s="33">
        <f>IF(AP330="7",BG330,0)</f>
        <v>0</v>
      </c>
      <c r="AD330" s="33">
        <f>IF(AP330="7",BH330,0)</f>
        <v>0</v>
      </c>
      <c r="AE330" s="33">
        <f>IF(AP330="2",BG330,0)</f>
        <v>0</v>
      </c>
      <c r="AF330" s="33">
        <f>IF(AP330="2",BH330,0)</f>
        <v>0</v>
      </c>
      <c r="AG330" s="33">
        <f>IF(AP330="0",BI330,0)</f>
        <v>0</v>
      </c>
      <c r="AH330" s="35" t="s">
        <v>99</v>
      </c>
      <c r="AI330" s="34">
        <f>IF(AM330=0,K330,0)</f>
        <v>0</v>
      </c>
      <c r="AJ330" s="34">
        <f>IF(AM330=0,K330,0)</f>
        <v>0</v>
      </c>
      <c r="AK330" s="34">
        <f>IF(AM330=20,K330,0)</f>
        <v>0</v>
      </c>
      <c r="AM330" s="33">
        <v>20</v>
      </c>
      <c r="AN330" s="33">
        <f>H330*1</f>
        <v>0</v>
      </c>
      <c r="AO330" s="33">
        <f>H330*(1-1)</f>
        <v>0</v>
      </c>
      <c r="AP330" s="37" t="s">
        <v>86</v>
      </c>
      <c r="AU330" s="33">
        <f>AV330+AW330</f>
        <v>0</v>
      </c>
      <c r="AV330" s="33">
        <f>G330*AN330</f>
        <v>0</v>
      </c>
      <c r="AW330" s="33">
        <f>G330*AO330</f>
        <v>0</v>
      </c>
      <c r="AX330" s="36" t="s">
        <v>85</v>
      </c>
      <c r="AY330" s="36" t="s">
        <v>98</v>
      </c>
      <c r="AZ330" s="35" t="s">
        <v>97</v>
      </c>
      <c r="BB330" s="33">
        <f>AV330+AW330</f>
        <v>0</v>
      </c>
      <c r="BC330" s="33">
        <f>H330/(100-BD330)*100</f>
        <v>0</v>
      </c>
      <c r="BD330" s="33">
        <v>0</v>
      </c>
      <c r="BE330" s="33">
        <f>M330</f>
        <v>11.04</v>
      </c>
      <c r="BG330" s="34">
        <f>G330*AN330</f>
        <v>0</v>
      </c>
      <c r="BH330" s="34">
        <f>G330*AO330</f>
        <v>0</v>
      </c>
      <c r="BI330" s="34">
        <f>G330*H330</f>
        <v>0</v>
      </c>
      <c r="BJ330" s="34" t="s">
        <v>82</v>
      </c>
      <c r="BK330" s="33"/>
    </row>
    <row r="331" spans="1:63" ht="25.7" customHeight="1">
      <c r="A331" s="349"/>
      <c r="B331" s="349"/>
      <c r="C331" s="350" t="s">
        <v>29</v>
      </c>
      <c r="D331" s="436" t="s">
        <v>118</v>
      </c>
      <c r="E331" s="437"/>
      <c r="F331" s="437"/>
      <c r="G331" s="437"/>
      <c r="H331" s="437"/>
      <c r="I331" s="437"/>
      <c r="J331" s="437"/>
      <c r="K331" s="437"/>
      <c r="L331" s="437"/>
      <c r="M331" s="437"/>
      <c r="N331" s="332"/>
    </row>
    <row r="332" spans="1:63">
      <c r="A332" s="351" t="s">
        <v>117</v>
      </c>
      <c r="B332" s="351" t="s">
        <v>99</v>
      </c>
      <c r="C332" s="351" t="s">
        <v>116</v>
      </c>
      <c r="D332" s="438" t="s">
        <v>115</v>
      </c>
      <c r="E332" s="439"/>
      <c r="F332" s="351" t="s">
        <v>114</v>
      </c>
      <c r="G332" s="352">
        <v>17.5</v>
      </c>
      <c r="H332" s="348">
        <v>0</v>
      </c>
      <c r="I332" s="352">
        <f>G332*AN332</f>
        <v>0</v>
      </c>
      <c r="J332" s="352">
        <f>G332*AO332</f>
        <v>0</v>
      </c>
      <c r="K332" s="352">
        <f>G332*H332</f>
        <v>0</v>
      </c>
      <c r="L332" s="352">
        <v>1E-3</v>
      </c>
      <c r="M332" s="352">
        <f>G332*L332</f>
        <v>1.7500000000000002E-2</v>
      </c>
      <c r="N332" s="332"/>
      <c r="Y332" s="33">
        <f>IF(AP332="5",BI332,0)</f>
        <v>0</v>
      </c>
      <c r="AA332" s="33">
        <f>IF(AP332="1",BG332,0)</f>
        <v>0</v>
      </c>
      <c r="AB332" s="33">
        <f>IF(AP332="1",BH332,0)</f>
        <v>0</v>
      </c>
      <c r="AC332" s="33">
        <f>IF(AP332="7",BG332,0)</f>
        <v>0</v>
      </c>
      <c r="AD332" s="33">
        <f>IF(AP332="7",BH332,0)</f>
        <v>0</v>
      </c>
      <c r="AE332" s="33">
        <f>IF(AP332="2",BG332,0)</f>
        <v>0</v>
      </c>
      <c r="AF332" s="33">
        <f>IF(AP332="2",BH332,0)</f>
        <v>0</v>
      </c>
      <c r="AG332" s="33">
        <f>IF(AP332="0",BI332,0)</f>
        <v>0</v>
      </c>
      <c r="AH332" s="35" t="s">
        <v>99</v>
      </c>
      <c r="AI332" s="34">
        <f>IF(AM332=0,K332,0)</f>
        <v>0</v>
      </c>
      <c r="AJ332" s="34">
        <f>IF(AM332=0,K332,0)</f>
        <v>0</v>
      </c>
      <c r="AK332" s="34">
        <f>IF(AM332=20,K332,0)</f>
        <v>0</v>
      </c>
      <c r="AM332" s="33">
        <v>20</v>
      </c>
      <c r="AN332" s="33">
        <f>H332*1</f>
        <v>0</v>
      </c>
      <c r="AO332" s="33">
        <f>H332*(1-1)</f>
        <v>0</v>
      </c>
      <c r="AP332" s="37" t="s">
        <v>86</v>
      </c>
      <c r="AU332" s="33">
        <f>AV332+AW332</f>
        <v>0</v>
      </c>
      <c r="AV332" s="33">
        <f>G332*AN332</f>
        <v>0</v>
      </c>
      <c r="AW332" s="33">
        <f>G332*AO332</f>
        <v>0</v>
      </c>
      <c r="AX332" s="36" t="s">
        <v>85</v>
      </c>
      <c r="AY332" s="36" t="s">
        <v>98</v>
      </c>
      <c r="AZ332" s="35" t="s">
        <v>97</v>
      </c>
      <c r="BB332" s="33">
        <f>AV332+AW332</f>
        <v>0</v>
      </c>
      <c r="BC332" s="33">
        <f>H332/(100-BD332)*100</f>
        <v>0</v>
      </c>
      <c r="BD332" s="33">
        <v>0</v>
      </c>
      <c r="BE332" s="33">
        <f>M332</f>
        <v>1.7500000000000002E-2</v>
      </c>
      <c r="BG332" s="34">
        <f>G332*AN332</f>
        <v>0</v>
      </c>
      <c r="BH332" s="34">
        <f>G332*AO332</f>
        <v>0</v>
      </c>
      <c r="BI332" s="34">
        <f>G332*H332</f>
        <v>0</v>
      </c>
      <c r="BJ332" s="34" t="s">
        <v>82</v>
      </c>
      <c r="BK332" s="33"/>
    </row>
    <row r="333" spans="1:63">
      <c r="A333" s="349"/>
      <c r="B333" s="349"/>
      <c r="C333" s="350" t="s">
        <v>29</v>
      </c>
      <c r="D333" s="436" t="s">
        <v>113</v>
      </c>
      <c r="E333" s="437"/>
      <c r="F333" s="437"/>
      <c r="G333" s="437"/>
      <c r="H333" s="437"/>
      <c r="I333" s="437"/>
      <c r="J333" s="437"/>
      <c r="K333" s="437"/>
      <c r="L333" s="437"/>
      <c r="M333" s="437"/>
      <c r="N333" s="332"/>
    </row>
    <row r="334" spans="1:63">
      <c r="A334" s="351" t="s">
        <v>112</v>
      </c>
      <c r="B334" s="351" t="s">
        <v>99</v>
      </c>
      <c r="C334" s="351" t="s">
        <v>111</v>
      </c>
      <c r="D334" s="438" t="s">
        <v>110</v>
      </c>
      <c r="E334" s="439"/>
      <c r="F334" s="351" t="s">
        <v>109</v>
      </c>
      <c r="G334" s="352">
        <v>7</v>
      </c>
      <c r="H334" s="348">
        <v>0</v>
      </c>
      <c r="I334" s="352">
        <f>G334*AN334</f>
        <v>0</v>
      </c>
      <c r="J334" s="352">
        <f>G334*AO334</f>
        <v>0</v>
      </c>
      <c r="K334" s="352">
        <f>G334*H334</f>
        <v>0</v>
      </c>
      <c r="L334" s="352">
        <v>0</v>
      </c>
      <c r="M334" s="352">
        <f>G334*L334</f>
        <v>0</v>
      </c>
      <c r="N334" s="332"/>
      <c r="Y334" s="33">
        <f>IF(AP334="5",BI334,0)</f>
        <v>0</v>
      </c>
      <c r="AA334" s="33">
        <f>IF(AP334="1",BG334,0)</f>
        <v>0</v>
      </c>
      <c r="AB334" s="33">
        <f>IF(AP334="1",BH334,0)</f>
        <v>0</v>
      </c>
      <c r="AC334" s="33">
        <f>IF(AP334="7",BG334,0)</f>
        <v>0</v>
      </c>
      <c r="AD334" s="33">
        <f>IF(AP334="7",BH334,0)</f>
        <v>0</v>
      </c>
      <c r="AE334" s="33">
        <f>IF(AP334="2",BG334,0)</f>
        <v>0</v>
      </c>
      <c r="AF334" s="33">
        <f>IF(AP334="2",BH334,0)</f>
        <v>0</v>
      </c>
      <c r="AG334" s="33">
        <f>IF(AP334="0",BI334,0)</f>
        <v>0</v>
      </c>
      <c r="AH334" s="35" t="s">
        <v>99</v>
      </c>
      <c r="AI334" s="34">
        <f>IF(AM334=0,K334,0)</f>
        <v>0</v>
      </c>
      <c r="AJ334" s="34">
        <f>IF(AM334=0,K334,0)</f>
        <v>0</v>
      </c>
      <c r="AK334" s="34">
        <f>IF(AM334=20,K334,0)</f>
        <v>0</v>
      </c>
      <c r="AM334" s="33">
        <v>20</v>
      </c>
      <c r="AN334" s="33">
        <f>H334*1</f>
        <v>0</v>
      </c>
      <c r="AO334" s="33">
        <f>H334*(1-1)</f>
        <v>0</v>
      </c>
      <c r="AP334" s="37" t="s">
        <v>86</v>
      </c>
      <c r="AU334" s="33">
        <f>AV334+AW334</f>
        <v>0</v>
      </c>
      <c r="AV334" s="33">
        <f>G334*AN334</f>
        <v>0</v>
      </c>
      <c r="AW334" s="33">
        <f>G334*AO334</f>
        <v>0</v>
      </c>
      <c r="AX334" s="36" t="s">
        <v>85</v>
      </c>
      <c r="AY334" s="36" t="s">
        <v>98</v>
      </c>
      <c r="AZ334" s="35" t="s">
        <v>97</v>
      </c>
      <c r="BB334" s="33">
        <f>AV334+AW334</f>
        <v>0</v>
      </c>
      <c r="BC334" s="33">
        <f>H334/(100-BD334)*100</f>
        <v>0</v>
      </c>
      <c r="BD334" s="33">
        <v>0</v>
      </c>
      <c r="BE334" s="33">
        <f>M334</f>
        <v>0</v>
      </c>
      <c r="BG334" s="34">
        <f>G334*AN334</f>
        <v>0</v>
      </c>
      <c r="BH334" s="34">
        <f>G334*AO334</f>
        <v>0</v>
      </c>
      <c r="BI334" s="34">
        <f>G334*H334</f>
        <v>0</v>
      </c>
      <c r="BJ334" s="34" t="s">
        <v>82</v>
      </c>
      <c r="BK334" s="33"/>
    </row>
    <row r="335" spans="1:63">
      <c r="A335" s="351" t="s">
        <v>108</v>
      </c>
      <c r="B335" s="351" t="s">
        <v>99</v>
      </c>
      <c r="C335" s="351" t="s">
        <v>107</v>
      </c>
      <c r="D335" s="438" t="s">
        <v>106</v>
      </c>
      <c r="E335" s="439"/>
      <c r="F335" s="351" t="s">
        <v>105</v>
      </c>
      <c r="G335" s="352">
        <v>53</v>
      </c>
      <c r="H335" s="348">
        <v>0</v>
      </c>
      <c r="I335" s="352">
        <f>G335*AN335</f>
        <v>0</v>
      </c>
      <c r="J335" s="352">
        <f>G335*AO335</f>
        <v>0</v>
      </c>
      <c r="K335" s="352">
        <f>G335*H335</f>
        <v>0</v>
      </c>
      <c r="L335" s="352">
        <v>1E-3</v>
      </c>
      <c r="M335" s="352">
        <f>G335*L335</f>
        <v>5.2999999999999999E-2</v>
      </c>
      <c r="N335" s="332"/>
      <c r="Y335" s="33">
        <f>IF(AP335="5",BI335,0)</f>
        <v>0</v>
      </c>
      <c r="AA335" s="33">
        <f>IF(AP335="1",BG335,0)</f>
        <v>0</v>
      </c>
      <c r="AB335" s="33">
        <f>IF(AP335="1",BH335,0)</f>
        <v>0</v>
      </c>
      <c r="AC335" s="33">
        <f>IF(AP335="7",BG335,0)</f>
        <v>0</v>
      </c>
      <c r="AD335" s="33">
        <f>IF(AP335="7",BH335,0)</f>
        <v>0</v>
      </c>
      <c r="AE335" s="33">
        <f>IF(AP335="2",BG335,0)</f>
        <v>0</v>
      </c>
      <c r="AF335" s="33">
        <f>IF(AP335="2",BH335,0)</f>
        <v>0</v>
      </c>
      <c r="AG335" s="33">
        <f>IF(AP335="0",BI335,0)</f>
        <v>0</v>
      </c>
      <c r="AH335" s="35" t="s">
        <v>99</v>
      </c>
      <c r="AI335" s="34">
        <f>IF(AM335=0,K335,0)</f>
        <v>0</v>
      </c>
      <c r="AJ335" s="34">
        <f>IF(AM335=0,K335,0)</f>
        <v>0</v>
      </c>
      <c r="AK335" s="34">
        <f>IF(AM335=20,K335,0)</f>
        <v>0</v>
      </c>
      <c r="AM335" s="33">
        <v>20</v>
      </c>
      <c r="AN335" s="33">
        <f>H335*1</f>
        <v>0</v>
      </c>
      <c r="AO335" s="33">
        <f>H335*(1-1)</f>
        <v>0</v>
      </c>
      <c r="AP335" s="37" t="s">
        <v>86</v>
      </c>
      <c r="AU335" s="33">
        <f>AV335+AW335</f>
        <v>0</v>
      </c>
      <c r="AV335" s="33">
        <f>G335*AN335</f>
        <v>0</v>
      </c>
      <c r="AW335" s="33">
        <f>G335*AO335</f>
        <v>0</v>
      </c>
      <c r="AX335" s="36" t="s">
        <v>85</v>
      </c>
      <c r="AY335" s="36" t="s">
        <v>98</v>
      </c>
      <c r="AZ335" s="35" t="s">
        <v>97</v>
      </c>
      <c r="BB335" s="33">
        <f>AV335+AW335</f>
        <v>0</v>
      </c>
      <c r="BC335" s="33">
        <f>H335/(100-BD335)*100</f>
        <v>0</v>
      </c>
      <c r="BD335" s="33">
        <v>0</v>
      </c>
      <c r="BE335" s="33">
        <f>M335</f>
        <v>5.2999999999999999E-2</v>
      </c>
      <c r="BG335" s="34">
        <f>G335*AN335</f>
        <v>0</v>
      </c>
      <c r="BH335" s="34">
        <f>G335*AO335</f>
        <v>0</v>
      </c>
      <c r="BI335" s="34">
        <f>G335*H335</f>
        <v>0</v>
      </c>
      <c r="BJ335" s="34" t="s">
        <v>82</v>
      </c>
      <c r="BK335" s="33"/>
    </row>
    <row r="336" spans="1:63">
      <c r="A336" s="349"/>
      <c r="B336" s="349"/>
      <c r="C336" s="350" t="s">
        <v>29</v>
      </c>
      <c r="D336" s="436" t="s">
        <v>104</v>
      </c>
      <c r="E336" s="437"/>
      <c r="F336" s="437"/>
      <c r="G336" s="437"/>
      <c r="H336" s="437"/>
      <c r="I336" s="437"/>
      <c r="J336" s="437"/>
      <c r="K336" s="437"/>
      <c r="L336" s="437"/>
      <c r="M336" s="437"/>
      <c r="N336" s="332"/>
    </row>
    <row r="337" spans="1:63">
      <c r="A337" s="351" t="s">
        <v>103</v>
      </c>
      <c r="B337" s="351" t="s">
        <v>99</v>
      </c>
      <c r="C337" s="351" t="s">
        <v>102</v>
      </c>
      <c r="D337" s="438" t="s">
        <v>101</v>
      </c>
      <c r="E337" s="439"/>
      <c r="F337" s="351" t="s">
        <v>100</v>
      </c>
      <c r="G337" s="352">
        <v>110</v>
      </c>
      <c r="H337" s="348">
        <v>0</v>
      </c>
      <c r="I337" s="352">
        <f>G337*AN337</f>
        <v>0</v>
      </c>
      <c r="J337" s="352">
        <f>G337*AO337</f>
        <v>0</v>
      </c>
      <c r="K337" s="352">
        <f>G337*H337</f>
        <v>0</v>
      </c>
      <c r="L337" s="352">
        <v>8.0000000000000004E-4</v>
      </c>
      <c r="M337" s="352">
        <f>G337*L337</f>
        <v>8.8000000000000009E-2</v>
      </c>
      <c r="N337" s="332"/>
      <c r="Y337" s="33">
        <f>IF(AP337="5",BI337,0)</f>
        <v>0</v>
      </c>
      <c r="AA337" s="33">
        <f>IF(AP337="1",BG337,0)</f>
        <v>0</v>
      </c>
      <c r="AB337" s="33">
        <f>IF(AP337="1",BH337,0)</f>
        <v>0</v>
      </c>
      <c r="AC337" s="33">
        <f>IF(AP337="7",BG337,0)</f>
        <v>0</v>
      </c>
      <c r="AD337" s="33">
        <f>IF(AP337="7",BH337,0)</f>
        <v>0</v>
      </c>
      <c r="AE337" s="33">
        <f>IF(AP337="2",BG337,0)</f>
        <v>0</v>
      </c>
      <c r="AF337" s="33">
        <f>IF(AP337="2",BH337,0)</f>
        <v>0</v>
      </c>
      <c r="AG337" s="33">
        <f>IF(AP337="0",BI337,0)</f>
        <v>0</v>
      </c>
      <c r="AH337" s="35" t="s">
        <v>99</v>
      </c>
      <c r="AI337" s="34">
        <f>IF(AM337=0,K337,0)</f>
        <v>0</v>
      </c>
      <c r="AJ337" s="34">
        <f>IF(AM337=0,K337,0)</f>
        <v>0</v>
      </c>
      <c r="AK337" s="34">
        <f>IF(AM337=20,K337,0)</f>
        <v>0</v>
      </c>
      <c r="AM337" s="33">
        <v>20</v>
      </c>
      <c r="AN337" s="33">
        <f>H337*1</f>
        <v>0</v>
      </c>
      <c r="AO337" s="33">
        <f>H337*(1-1)</f>
        <v>0</v>
      </c>
      <c r="AP337" s="37" t="s">
        <v>86</v>
      </c>
      <c r="AU337" s="33">
        <f>AV337+AW337</f>
        <v>0</v>
      </c>
      <c r="AV337" s="33">
        <f>G337*AN337</f>
        <v>0</v>
      </c>
      <c r="AW337" s="33">
        <f>G337*AO337</f>
        <v>0</v>
      </c>
      <c r="AX337" s="36" t="s">
        <v>85</v>
      </c>
      <c r="AY337" s="36" t="s">
        <v>98</v>
      </c>
      <c r="AZ337" s="35" t="s">
        <v>97</v>
      </c>
      <c r="BB337" s="33">
        <f>AV337+AW337</f>
        <v>0</v>
      </c>
      <c r="BC337" s="33">
        <f>H337/(100-BD337)*100</f>
        <v>0</v>
      </c>
      <c r="BD337" s="33">
        <v>0</v>
      </c>
      <c r="BE337" s="33">
        <f>M337</f>
        <v>8.8000000000000009E-2</v>
      </c>
      <c r="BG337" s="34">
        <f>G337*AN337</f>
        <v>0</v>
      </c>
      <c r="BH337" s="34">
        <f>G337*AO337</f>
        <v>0</v>
      </c>
      <c r="BI337" s="34">
        <f>G337*H337</f>
        <v>0</v>
      </c>
      <c r="BJ337" s="34" t="s">
        <v>82</v>
      </c>
      <c r="BK337" s="33"/>
    </row>
    <row r="338" spans="1:63">
      <c r="A338" s="349"/>
      <c r="B338" s="349"/>
      <c r="C338" s="350" t="s">
        <v>29</v>
      </c>
      <c r="D338" s="436" t="s">
        <v>96</v>
      </c>
      <c r="E338" s="437"/>
      <c r="F338" s="437"/>
      <c r="G338" s="437"/>
      <c r="H338" s="437"/>
      <c r="I338" s="437"/>
      <c r="J338" s="437"/>
      <c r="K338" s="437"/>
      <c r="L338" s="437"/>
      <c r="M338" s="437"/>
      <c r="N338" s="332"/>
    </row>
    <row r="339" spans="1:63">
      <c r="A339" s="339"/>
      <c r="B339" s="340"/>
      <c r="C339" s="340"/>
      <c r="D339" s="430"/>
      <c r="E339" s="431"/>
      <c r="F339" s="339"/>
      <c r="G339" s="339"/>
      <c r="H339" s="339"/>
      <c r="I339" s="341"/>
      <c r="J339" s="341"/>
      <c r="K339" s="341"/>
      <c r="L339" s="342"/>
      <c r="M339" s="341"/>
      <c r="N339" s="332"/>
    </row>
    <row r="340" spans="1:63">
      <c r="A340" s="343"/>
      <c r="B340" s="344"/>
      <c r="C340" s="344"/>
      <c r="D340" s="432"/>
      <c r="E340" s="433"/>
      <c r="F340" s="343"/>
      <c r="G340" s="343"/>
      <c r="H340" s="343"/>
      <c r="I340" s="345"/>
      <c r="J340" s="345"/>
      <c r="K340" s="345"/>
      <c r="L340" s="346"/>
      <c r="M340" s="345"/>
      <c r="N340" s="332"/>
      <c r="AH340" s="35" t="s">
        <v>87</v>
      </c>
      <c r="AR340" s="38">
        <f>SUM(AI341:AI343)</f>
        <v>0</v>
      </c>
      <c r="AS340" s="38">
        <f>SUM(AJ341:AJ343)</f>
        <v>0</v>
      </c>
      <c r="AT340" s="38">
        <f>SUM(AK341:AK343)</f>
        <v>0</v>
      </c>
    </row>
    <row r="341" spans="1:63">
      <c r="A341" s="347"/>
      <c r="B341" s="347"/>
      <c r="C341" s="347"/>
      <c r="D341" s="434"/>
      <c r="E341" s="435"/>
      <c r="F341" s="347"/>
      <c r="G341" s="348"/>
      <c r="H341" s="348"/>
      <c r="I341" s="348"/>
      <c r="J341" s="348"/>
      <c r="K341" s="348"/>
      <c r="L341" s="348"/>
      <c r="M341" s="348"/>
      <c r="N341" s="332"/>
      <c r="Y341" s="33">
        <f>IF(AP341="5",BI341,0)</f>
        <v>0</v>
      </c>
      <c r="AA341" s="33">
        <f>IF(AP341="1",BG341,0)</f>
        <v>0</v>
      </c>
      <c r="AB341" s="33">
        <f>IF(AP341="1",BH341,0)</f>
        <v>0</v>
      </c>
      <c r="AC341" s="33">
        <f>IF(AP341="7",BG341,0)</f>
        <v>0</v>
      </c>
      <c r="AD341" s="33">
        <f>IF(AP341="7",BH341,0)</f>
        <v>0</v>
      </c>
      <c r="AE341" s="33">
        <f>IF(AP341="2",BG341,0)</f>
        <v>0</v>
      </c>
      <c r="AF341" s="33">
        <f>IF(AP341="2",BH341,0)</f>
        <v>0</v>
      </c>
      <c r="AG341" s="33">
        <f>IF(AP341="0",BI341,0)</f>
        <v>0</v>
      </c>
      <c r="AH341" s="35" t="s">
        <v>87</v>
      </c>
      <c r="AI341" s="39">
        <f>IF(AM341=0,K341,0)</f>
        <v>0</v>
      </c>
      <c r="AJ341" s="39">
        <f>IF(AM341=0,K341,0)</f>
        <v>0</v>
      </c>
      <c r="AK341" s="39">
        <f>IF(AM341=20,K341,0)</f>
        <v>0</v>
      </c>
      <c r="AM341" s="33">
        <v>20</v>
      </c>
      <c r="AN341" s="33">
        <f>H341*1.00004000160006</f>
        <v>0</v>
      </c>
      <c r="AO341" s="33">
        <f>H341*(1-1.00004000160006)</f>
        <v>0</v>
      </c>
      <c r="AP341" s="40" t="s">
        <v>95</v>
      </c>
      <c r="AU341" s="33">
        <f>AV341+AW341</f>
        <v>0</v>
      </c>
      <c r="AV341" s="33">
        <f>G341*AN341</f>
        <v>0</v>
      </c>
      <c r="AW341" s="33">
        <f>G341*AO341</f>
        <v>0</v>
      </c>
      <c r="AX341" s="36" t="s">
        <v>94</v>
      </c>
      <c r="AY341" s="36" t="s">
        <v>93</v>
      </c>
      <c r="AZ341" s="35" t="s">
        <v>83</v>
      </c>
      <c r="BB341" s="33">
        <f>AV341+AW341</f>
        <v>0</v>
      </c>
      <c r="BC341" s="33">
        <f>H341/(100-BD341)*100</f>
        <v>0</v>
      </c>
      <c r="BD341" s="33">
        <v>0</v>
      </c>
      <c r="BE341" s="33">
        <f>M341</f>
        <v>0</v>
      </c>
      <c r="BG341" s="39">
        <f>G341*AN341</f>
        <v>0</v>
      </c>
      <c r="BH341" s="39">
        <f>G341*AO341</f>
        <v>0</v>
      </c>
      <c r="BI341" s="39">
        <f>G341*H341</f>
        <v>0</v>
      </c>
      <c r="BJ341" s="39" t="s">
        <v>92</v>
      </c>
      <c r="BK341" s="33" t="s">
        <v>91</v>
      </c>
    </row>
    <row r="342" spans="1:63">
      <c r="A342" s="349"/>
      <c r="B342" s="349"/>
      <c r="C342" s="350"/>
      <c r="D342" s="436"/>
      <c r="E342" s="437"/>
      <c r="F342" s="437"/>
      <c r="G342" s="437"/>
      <c r="H342" s="437"/>
      <c r="I342" s="437"/>
      <c r="J342" s="437"/>
      <c r="K342" s="437"/>
      <c r="L342" s="437"/>
      <c r="M342" s="437"/>
      <c r="N342" s="332"/>
    </row>
    <row r="343" spans="1:63">
      <c r="A343" s="347"/>
      <c r="B343" s="347"/>
      <c r="C343" s="347"/>
      <c r="D343" s="434"/>
      <c r="E343" s="435"/>
      <c r="F343" s="347"/>
      <c r="G343" s="348"/>
      <c r="H343" s="348"/>
      <c r="I343" s="348"/>
      <c r="J343" s="348"/>
      <c r="K343" s="348"/>
      <c r="L343" s="348"/>
      <c r="M343" s="348"/>
      <c r="N343" s="332"/>
      <c r="Y343" s="33">
        <f>IF(AP343="5",BI343,0)</f>
        <v>0</v>
      </c>
      <c r="AA343" s="33">
        <f>IF(AP343="1",BG343,0)</f>
        <v>0</v>
      </c>
      <c r="AB343" s="33">
        <f>IF(AP343="1",BH343,0)</f>
        <v>0</v>
      </c>
      <c r="AC343" s="33">
        <f>IF(AP343="7",BG343,0)</f>
        <v>0</v>
      </c>
      <c r="AD343" s="33">
        <f>IF(AP343="7",BH343,0)</f>
        <v>0</v>
      </c>
      <c r="AE343" s="33">
        <f>IF(AP343="2",BG343,0)</f>
        <v>0</v>
      </c>
      <c r="AF343" s="33">
        <f>IF(AP343="2",BH343,0)</f>
        <v>0</v>
      </c>
      <c r="AG343" s="33">
        <f>IF(AP343="0",BI343,0)</f>
        <v>0</v>
      </c>
      <c r="AH343" s="35" t="s">
        <v>87</v>
      </c>
      <c r="AI343" s="39">
        <f>IF(AM343=0,K343,0)</f>
        <v>0</v>
      </c>
      <c r="AJ343" s="39">
        <f>IF(AM343=0,K343,0)</f>
        <v>0</v>
      </c>
      <c r="AK343" s="39">
        <f>IF(AM343=20,K343,0)</f>
        <v>0</v>
      </c>
      <c r="AM343" s="33">
        <v>20</v>
      </c>
      <c r="AN343" s="33">
        <f>H343*0.999988000143998</f>
        <v>0</v>
      </c>
      <c r="AO343" s="33">
        <f>H343*(1-0.999988000143998)</f>
        <v>0</v>
      </c>
      <c r="AP343" s="40" t="s">
        <v>95</v>
      </c>
      <c r="AU343" s="33">
        <f>AV343+AW343</f>
        <v>0</v>
      </c>
      <c r="AV343" s="33">
        <f>G343*AN343</f>
        <v>0</v>
      </c>
      <c r="AW343" s="33">
        <f>G343*AO343</f>
        <v>0</v>
      </c>
      <c r="AX343" s="36" t="s">
        <v>94</v>
      </c>
      <c r="AY343" s="36" t="s">
        <v>93</v>
      </c>
      <c r="AZ343" s="35" t="s">
        <v>83</v>
      </c>
      <c r="BB343" s="33">
        <f>AV343+AW343</f>
        <v>0</v>
      </c>
      <c r="BC343" s="33">
        <f>H343/(100-BD343)*100</f>
        <v>0</v>
      </c>
      <c r="BD343" s="33">
        <v>0</v>
      </c>
      <c r="BE343" s="33">
        <f>M343</f>
        <v>0</v>
      </c>
      <c r="BG343" s="39">
        <f>G343*AN343</f>
        <v>0</v>
      </c>
      <c r="BH343" s="39">
        <f>G343*AO343</f>
        <v>0</v>
      </c>
      <c r="BI343" s="39">
        <f>G343*H343</f>
        <v>0</v>
      </c>
      <c r="BJ343" s="39" t="s">
        <v>92</v>
      </c>
      <c r="BK343" s="33" t="s">
        <v>91</v>
      </c>
    </row>
    <row r="344" spans="1:63">
      <c r="A344" s="343"/>
      <c r="B344" s="344"/>
      <c r="C344" s="344"/>
      <c r="D344" s="432"/>
      <c r="E344" s="433"/>
      <c r="F344" s="343"/>
      <c r="G344" s="343"/>
      <c r="H344" s="343"/>
      <c r="I344" s="345"/>
      <c r="J344" s="345"/>
      <c r="K344" s="345"/>
      <c r="L344" s="346"/>
      <c r="M344" s="345"/>
      <c r="N344" s="332"/>
      <c r="AH344" s="35" t="s">
        <v>87</v>
      </c>
      <c r="AR344" s="38">
        <f>SUM(AI345:AI357)</f>
        <v>0</v>
      </c>
      <c r="AS344" s="38">
        <f>SUM(AJ345:AJ357)</f>
        <v>0</v>
      </c>
      <c r="AT344" s="38">
        <f>SUM(AK345:AK357)</f>
        <v>0</v>
      </c>
    </row>
    <row r="345" spans="1:63">
      <c r="A345" s="351"/>
      <c r="B345" s="351"/>
      <c r="C345" s="351"/>
      <c r="D345" s="438"/>
      <c r="E345" s="439"/>
      <c r="F345" s="351"/>
      <c r="G345" s="352"/>
      <c r="H345" s="348"/>
      <c r="I345" s="352"/>
      <c r="J345" s="352"/>
      <c r="K345" s="352"/>
      <c r="L345" s="352"/>
      <c r="M345" s="352"/>
      <c r="N345" s="332"/>
      <c r="Y345" s="33">
        <f>IF(AP345="5",BI345,0)</f>
        <v>0</v>
      </c>
      <c r="AA345" s="33">
        <f>IF(AP345="1",BG345,0)</f>
        <v>0</v>
      </c>
      <c r="AB345" s="33">
        <f>IF(AP345="1",BH345,0)</f>
        <v>0</v>
      </c>
      <c r="AC345" s="33">
        <f>IF(AP345="7",BG345,0)</f>
        <v>0</v>
      </c>
      <c r="AD345" s="33">
        <f>IF(AP345="7",BH345,0)</f>
        <v>0</v>
      </c>
      <c r="AE345" s="33">
        <f>IF(AP345="2",BG345,0)</f>
        <v>0</v>
      </c>
      <c r="AF345" s="33">
        <f>IF(AP345="2",BH345,0)</f>
        <v>0</v>
      </c>
      <c r="AG345" s="33">
        <f>IF(AP345="0",BI345,0)</f>
        <v>0</v>
      </c>
      <c r="AH345" s="35" t="s">
        <v>87</v>
      </c>
      <c r="AI345" s="34">
        <f>IF(AM345=0,K345,0)</f>
        <v>0</v>
      </c>
      <c r="AJ345" s="34">
        <f>IF(AM345=0,K345,0)</f>
        <v>0</v>
      </c>
      <c r="AK345" s="34">
        <f>IF(AM345=20,K345,0)</f>
        <v>0</v>
      </c>
      <c r="AM345" s="33">
        <v>20</v>
      </c>
      <c r="AN345" s="33">
        <f>H345*1</f>
        <v>0</v>
      </c>
      <c r="AO345" s="33">
        <f>H345*(1-1)</f>
        <v>0</v>
      </c>
      <c r="AP345" s="37" t="s">
        <v>86</v>
      </c>
      <c r="AU345" s="33">
        <f>AV345+AW345</f>
        <v>0</v>
      </c>
      <c r="AV345" s="33">
        <f>G345*AN345</f>
        <v>0</v>
      </c>
      <c r="AW345" s="33">
        <f>G345*AO345</f>
        <v>0</v>
      </c>
      <c r="AX345" s="36" t="s">
        <v>85</v>
      </c>
      <c r="AY345" s="36" t="s">
        <v>84</v>
      </c>
      <c r="AZ345" s="35" t="s">
        <v>83</v>
      </c>
      <c r="BB345" s="33">
        <f>AV345+AW345</f>
        <v>0</v>
      </c>
      <c r="BC345" s="33">
        <f>H345/(100-BD345)*100</f>
        <v>0</v>
      </c>
      <c r="BD345" s="33">
        <v>0</v>
      </c>
      <c r="BE345" s="33">
        <f>M345</f>
        <v>0</v>
      </c>
      <c r="BG345" s="34">
        <f>G345*AN345</f>
        <v>0</v>
      </c>
      <c r="BH345" s="34">
        <f>G345*AO345</f>
        <v>0</v>
      </c>
      <c r="BI345" s="34">
        <f>G345*H345</f>
        <v>0</v>
      </c>
      <c r="BJ345" s="34" t="s">
        <v>82</v>
      </c>
      <c r="BK345" s="33"/>
    </row>
    <row r="346" spans="1:63" ht="25.7" customHeight="1">
      <c r="A346" s="349"/>
      <c r="B346" s="349"/>
      <c r="C346" s="350"/>
      <c r="D346" s="436"/>
      <c r="E346" s="437"/>
      <c r="F346" s="437"/>
      <c r="G346" s="437"/>
      <c r="H346" s="437"/>
      <c r="I346" s="437"/>
      <c r="J346" s="437"/>
      <c r="K346" s="437"/>
      <c r="L346" s="437"/>
      <c r="M346" s="437"/>
      <c r="N346" s="332"/>
    </row>
    <row r="347" spans="1:63">
      <c r="A347" s="351"/>
      <c r="B347" s="351"/>
      <c r="C347" s="351"/>
      <c r="D347" s="438"/>
      <c r="E347" s="439"/>
      <c r="F347" s="351"/>
      <c r="G347" s="352"/>
      <c r="H347" s="348"/>
      <c r="I347" s="352"/>
      <c r="J347" s="352"/>
      <c r="K347" s="352"/>
      <c r="L347" s="352"/>
      <c r="M347" s="352"/>
      <c r="N347" s="332"/>
      <c r="Y347" s="33">
        <f>IF(AP347="5",BI347,0)</f>
        <v>0</v>
      </c>
      <c r="AA347" s="33">
        <f>IF(AP347="1",BG347,0)</f>
        <v>0</v>
      </c>
      <c r="AB347" s="33">
        <f>IF(AP347="1",BH347,0)</f>
        <v>0</v>
      </c>
      <c r="AC347" s="33">
        <f>IF(AP347="7",BG347,0)</f>
        <v>0</v>
      </c>
      <c r="AD347" s="33">
        <f>IF(AP347="7",BH347,0)</f>
        <v>0</v>
      </c>
      <c r="AE347" s="33">
        <f>IF(AP347="2",BG347,0)</f>
        <v>0</v>
      </c>
      <c r="AF347" s="33">
        <f>IF(AP347="2",BH347,0)</f>
        <v>0</v>
      </c>
      <c r="AG347" s="33">
        <f>IF(AP347="0",BI347,0)</f>
        <v>0</v>
      </c>
      <c r="AH347" s="35" t="s">
        <v>87</v>
      </c>
      <c r="AI347" s="34">
        <f>IF(AM347=0,K347,0)</f>
        <v>0</v>
      </c>
      <c r="AJ347" s="34">
        <f>IF(AM347=0,K347,0)</f>
        <v>0</v>
      </c>
      <c r="AK347" s="34">
        <f>IF(AM347=20,K347,0)</f>
        <v>0</v>
      </c>
      <c r="AM347" s="33">
        <v>20</v>
      </c>
      <c r="AN347" s="33">
        <f>H347*1</f>
        <v>0</v>
      </c>
      <c r="AO347" s="33">
        <f>H347*(1-1)</f>
        <v>0</v>
      </c>
      <c r="AP347" s="37" t="s">
        <v>86</v>
      </c>
      <c r="AU347" s="33">
        <f>AV347+AW347</f>
        <v>0</v>
      </c>
      <c r="AV347" s="33">
        <f>G347*AN347</f>
        <v>0</v>
      </c>
      <c r="AW347" s="33">
        <f>G347*AO347</f>
        <v>0</v>
      </c>
      <c r="AX347" s="36" t="s">
        <v>85</v>
      </c>
      <c r="AY347" s="36" t="s">
        <v>84</v>
      </c>
      <c r="AZ347" s="35" t="s">
        <v>83</v>
      </c>
      <c r="BB347" s="33">
        <f>AV347+AW347</f>
        <v>0</v>
      </c>
      <c r="BC347" s="33">
        <f>H347/(100-BD347)*100</f>
        <v>0</v>
      </c>
      <c r="BD347" s="33">
        <v>0</v>
      </c>
      <c r="BE347" s="33">
        <f>M347</f>
        <v>0</v>
      </c>
      <c r="BG347" s="34">
        <f>G347*AN347</f>
        <v>0</v>
      </c>
      <c r="BH347" s="34">
        <f>G347*AO347</f>
        <v>0</v>
      </c>
      <c r="BI347" s="34">
        <f>G347*H347</f>
        <v>0</v>
      </c>
      <c r="BJ347" s="34" t="s">
        <v>82</v>
      </c>
      <c r="BK347" s="33"/>
    </row>
    <row r="348" spans="1:63" ht="166.9" customHeight="1">
      <c r="A348" s="349"/>
      <c r="B348" s="349"/>
      <c r="C348" s="350"/>
      <c r="D348" s="436"/>
      <c r="E348" s="437"/>
      <c r="F348" s="437"/>
      <c r="G348" s="437"/>
      <c r="H348" s="437"/>
      <c r="I348" s="437"/>
      <c r="J348" s="437"/>
      <c r="K348" s="437"/>
      <c r="L348" s="437"/>
      <c r="M348" s="437"/>
      <c r="N348" s="332"/>
    </row>
    <row r="349" spans="1:63">
      <c r="A349" s="351"/>
      <c r="B349" s="351"/>
      <c r="C349" s="351"/>
      <c r="D349" s="438"/>
      <c r="E349" s="439"/>
      <c r="F349" s="351"/>
      <c r="G349" s="352"/>
      <c r="H349" s="348"/>
      <c r="I349" s="352"/>
      <c r="J349" s="352"/>
      <c r="K349" s="352"/>
      <c r="L349" s="352"/>
      <c r="M349" s="352"/>
      <c r="N349" s="332"/>
      <c r="Y349" s="33">
        <f>IF(AP349="5",BI349,0)</f>
        <v>0</v>
      </c>
      <c r="AA349" s="33">
        <f>IF(AP349="1",BG349,0)</f>
        <v>0</v>
      </c>
      <c r="AB349" s="33">
        <f>IF(AP349="1",BH349,0)</f>
        <v>0</v>
      </c>
      <c r="AC349" s="33">
        <f>IF(AP349="7",BG349,0)</f>
        <v>0</v>
      </c>
      <c r="AD349" s="33">
        <f>IF(AP349="7",BH349,0)</f>
        <v>0</v>
      </c>
      <c r="AE349" s="33">
        <f>IF(AP349="2",BG349,0)</f>
        <v>0</v>
      </c>
      <c r="AF349" s="33">
        <f>IF(AP349="2",BH349,0)</f>
        <v>0</v>
      </c>
      <c r="AG349" s="33">
        <f>IF(AP349="0",BI349,0)</f>
        <v>0</v>
      </c>
      <c r="AH349" s="35" t="s">
        <v>87</v>
      </c>
      <c r="AI349" s="34">
        <f>IF(AM349=0,K349,0)</f>
        <v>0</v>
      </c>
      <c r="AJ349" s="34">
        <f>IF(AM349=0,K349,0)</f>
        <v>0</v>
      </c>
      <c r="AK349" s="34">
        <f>IF(AM349=20,K349,0)</f>
        <v>0</v>
      </c>
      <c r="AM349" s="33">
        <v>20</v>
      </c>
      <c r="AN349" s="33">
        <f>H349*1</f>
        <v>0</v>
      </c>
      <c r="AO349" s="33">
        <f>H349*(1-1)</f>
        <v>0</v>
      </c>
      <c r="AP349" s="37" t="s">
        <v>86</v>
      </c>
      <c r="AU349" s="33">
        <f>AV349+AW349</f>
        <v>0</v>
      </c>
      <c r="AV349" s="33">
        <f>G349*AN349</f>
        <v>0</v>
      </c>
      <c r="AW349" s="33">
        <f>G349*AO349</f>
        <v>0</v>
      </c>
      <c r="AX349" s="36" t="s">
        <v>85</v>
      </c>
      <c r="AY349" s="36" t="s">
        <v>84</v>
      </c>
      <c r="AZ349" s="35" t="s">
        <v>83</v>
      </c>
      <c r="BB349" s="33">
        <f>AV349+AW349</f>
        <v>0</v>
      </c>
      <c r="BC349" s="33">
        <f>H349/(100-BD349)*100</f>
        <v>0</v>
      </c>
      <c r="BD349" s="33">
        <v>0</v>
      </c>
      <c r="BE349" s="33">
        <f>M349</f>
        <v>0</v>
      </c>
      <c r="BG349" s="34">
        <f>G349*AN349</f>
        <v>0</v>
      </c>
      <c r="BH349" s="34">
        <f>G349*AO349</f>
        <v>0</v>
      </c>
      <c r="BI349" s="34">
        <f>G349*H349</f>
        <v>0</v>
      </c>
      <c r="BJ349" s="34" t="s">
        <v>82</v>
      </c>
      <c r="BK349" s="33"/>
    </row>
    <row r="350" spans="1:63" ht="25.7" customHeight="1">
      <c r="A350" s="349"/>
      <c r="B350" s="349"/>
      <c r="C350" s="350"/>
      <c r="D350" s="436"/>
      <c r="E350" s="437"/>
      <c r="F350" s="437"/>
      <c r="G350" s="437"/>
      <c r="H350" s="437"/>
      <c r="I350" s="437"/>
      <c r="J350" s="437"/>
      <c r="K350" s="437"/>
      <c r="L350" s="437"/>
      <c r="M350" s="437"/>
      <c r="N350" s="332"/>
    </row>
    <row r="351" spans="1:63">
      <c r="A351" s="351"/>
      <c r="B351" s="351"/>
      <c r="C351" s="351"/>
      <c r="D351" s="438"/>
      <c r="E351" s="439"/>
      <c r="F351" s="351"/>
      <c r="G351" s="352"/>
      <c r="H351" s="348"/>
      <c r="I351" s="352"/>
      <c r="J351" s="352"/>
      <c r="K351" s="352"/>
      <c r="L351" s="352"/>
      <c r="M351" s="352"/>
      <c r="N351" s="332"/>
      <c r="Y351" s="33">
        <f>IF(AP351="5",BI351,0)</f>
        <v>0</v>
      </c>
      <c r="AA351" s="33">
        <f>IF(AP351="1",BG351,0)</f>
        <v>0</v>
      </c>
      <c r="AB351" s="33">
        <f>IF(AP351="1",BH351,0)</f>
        <v>0</v>
      </c>
      <c r="AC351" s="33">
        <f>IF(AP351="7",BG351,0)</f>
        <v>0</v>
      </c>
      <c r="AD351" s="33">
        <f>IF(AP351="7",BH351,0)</f>
        <v>0</v>
      </c>
      <c r="AE351" s="33">
        <f>IF(AP351="2",BG351,0)</f>
        <v>0</v>
      </c>
      <c r="AF351" s="33">
        <f>IF(AP351="2",BH351,0)</f>
        <v>0</v>
      </c>
      <c r="AG351" s="33">
        <f>IF(AP351="0",BI351,0)</f>
        <v>0</v>
      </c>
      <c r="AH351" s="35" t="s">
        <v>87</v>
      </c>
      <c r="AI351" s="34">
        <f>IF(AM351=0,K351,0)</f>
        <v>0</v>
      </c>
      <c r="AJ351" s="34">
        <f>IF(AM351=0,K351,0)</f>
        <v>0</v>
      </c>
      <c r="AK351" s="34">
        <f>IF(AM351=20,K351,0)</f>
        <v>0</v>
      </c>
      <c r="AM351" s="33">
        <v>20</v>
      </c>
      <c r="AN351" s="33">
        <f>H351*1</f>
        <v>0</v>
      </c>
      <c r="AO351" s="33">
        <f>H351*(1-1)</f>
        <v>0</v>
      </c>
      <c r="AP351" s="37" t="s">
        <v>86</v>
      </c>
      <c r="AU351" s="33">
        <f>AV351+AW351</f>
        <v>0</v>
      </c>
      <c r="AV351" s="33">
        <f>G351*AN351</f>
        <v>0</v>
      </c>
      <c r="AW351" s="33">
        <f>G351*AO351</f>
        <v>0</v>
      </c>
      <c r="AX351" s="36" t="s">
        <v>85</v>
      </c>
      <c r="AY351" s="36" t="s">
        <v>84</v>
      </c>
      <c r="AZ351" s="35" t="s">
        <v>83</v>
      </c>
      <c r="BB351" s="33">
        <f>AV351+AW351</f>
        <v>0</v>
      </c>
      <c r="BC351" s="33">
        <f>H351/(100-BD351)*100</f>
        <v>0</v>
      </c>
      <c r="BD351" s="33">
        <v>0</v>
      </c>
      <c r="BE351" s="33">
        <f>M351</f>
        <v>0</v>
      </c>
      <c r="BG351" s="34">
        <f>G351*AN351</f>
        <v>0</v>
      </c>
      <c r="BH351" s="34">
        <f>G351*AO351</f>
        <v>0</v>
      </c>
      <c r="BI351" s="34">
        <f>G351*H351</f>
        <v>0</v>
      </c>
      <c r="BJ351" s="34" t="s">
        <v>82</v>
      </c>
      <c r="BK351" s="33"/>
    </row>
    <row r="352" spans="1:63" ht="25.7" customHeight="1">
      <c r="A352" s="349"/>
      <c r="B352" s="349"/>
      <c r="C352" s="350"/>
      <c r="D352" s="436"/>
      <c r="E352" s="437"/>
      <c r="F352" s="437"/>
      <c r="G352" s="437"/>
      <c r="H352" s="437"/>
      <c r="I352" s="437"/>
      <c r="J352" s="437"/>
      <c r="K352" s="437"/>
      <c r="L352" s="437"/>
      <c r="M352" s="437"/>
      <c r="N352" s="332"/>
    </row>
    <row r="353" spans="1:63">
      <c r="A353" s="351"/>
      <c r="B353" s="351"/>
      <c r="C353" s="351"/>
      <c r="D353" s="438"/>
      <c r="E353" s="439"/>
      <c r="F353" s="351"/>
      <c r="G353" s="352"/>
      <c r="H353" s="348"/>
      <c r="I353" s="352"/>
      <c r="J353" s="352"/>
      <c r="K353" s="352"/>
      <c r="L353" s="352"/>
      <c r="M353" s="352"/>
      <c r="N353" s="332"/>
      <c r="Y353" s="33">
        <f>IF(AP353="5",BI353,0)</f>
        <v>0</v>
      </c>
      <c r="AA353" s="33">
        <f>IF(AP353="1",BG353,0)</f>
        <v>0</v>
      </c>
      <c r="AB353" s="33">
        <f>IF(AP353="1",BH353,0)</f>
        <v>0</v>
      </c>
      <c r="AC353" s="33">
        <f>IF(AP353="7",BG353,0)</f>
        <v>0</v>
      </c>
      <c r="AD353" s="33">
        <f>IF(AP353="7",BH353,0)</f>
        <v>0</v>
      </c>
      <c r="AE353" s="33">
        <f>IF(AP353="2",BG353,0)</f>
        <v>0</v>
      </c>
      <c r="AF353" s="33">
        <f>IF(AP353="2",BH353,0)</f>
        <v>0</v>
      </c>
      <c r="AG353" s="33">
        <f>IF(AP353="0",BI353,0)</f>
        <v>0</v>
      </c>
      <c r="AH353" s="35" t="s">
        <v>87</v>
      </c>
      <c r="AI353" s="34">
        <f>IF(AM353=0,K353,0)</f>
        <v>0</v>
      </c>
      <c r="AJ353" s="34">
        <f>IF(AM353=0,K353,0)</f>
        <v>0</v>
      </c>
      <c r="AK353" s="34">
        <f>IF(AM353=20,K353,0)</f>
        <v>0</v>
      </c>
      <c r="AM353" s="33">
        <v>20</v>
      </c>
      <c r="AN353" s="33">
        <f>H353*1</f>
        <v>0</v>
      </c>
      <c r="AO353" s="33">
        <f>H353*(1-1)</f>
        <v>0</v>
      </c>
      <c r="AP353" s="37" t="s">
        <v>86</v>
      </c>
      <c r="AU353" s="33">
        <f>AV353+AW353</f>
        <v>0</v>
      </c>
      <c r="AV353" s="33">
        <f>G353*AN353</f>
        <v>0</v>
      </c>
      <c r="AW353" s="33">
        <f>G353*AO353</f>
        <v>0</v>
      </c>
      <c r="AX353" s="36" t="s">
        <v>85</v>
      </c>
      <c r="AY353" s="36" t="s">
        <v>84</v>
      </c>
      <c r="AZ353" s="35" t="s">
        <v>83</v>
      </c>
      <c r="BB353" s="33">
        <f>AV353+AW353</f>
        <v>0</v>
      </c>
      <c r="BC353" s="33">
        <f>H353/(100-BD353)*100</f>
        <v>0</v>
      </c>
      <c r="BD353" s="33">
        <v>0</v>
      </c>
      <c r="BE353" s="33">
        <f>M353</f>
        <v>0</v>
      </c>
      <c r="BG353" s="34">
        <f>G353*AN353</f>
        <v>0</v>
      </c>
      <c r="BH353" s="34">
        <f>G353*AO353</f>
        <v>0</v>
      </c>
      <c r="BI353" s="34">
        <f>G353*H353</f>
        <v>0</v>
      </c>
      <c r="BJ353" s="34" t="s">
        <v>82</v>
      </c>
      <c r="BK353" s="33"/>
    </row>
    <row r="354" spans="1:63" ht="25.7" customHeight="1">
      <c r="A354" s="349"/>
      <c r="B354" s="349"/>
      <c r="C354" s="350"/>
      <c r="D354" s="436"/>
      <c r="E354" s="437"/>
      <c r="F354" s="437"/>
      <c r="G354" s="437"/>
      <c r="H354" s="437"/>
      <c r="I354" s="437"/>
      <c r="J354" s="437"/>
      <c r="K354" s="437"/>
      <c r="L354" s="437"/>
      <c r="M354" s="437"/>
      <c r="N354" s="332"/>
    </row>
    <row r="355" spans="1:63">
      <c r="A355" s="351"/>
      <c r="B355" s="351"/>
      <c r="C355" s="351"/>
      <c r="D355" s="438"/>
      <c r="E355" s="439"/>
      <c r="F355" s="351"/>
      <c r="G355" s="352"/>
      <c r="H355" s="348"/>
      <c r="I355" s="352"/>
      <c r="J355" s="352"/>
      <c r="K355" s="352"/>
      <c r="L355" s="352"/>
      <c r="M355" s="352"/>
      <c r="N355" s="332"/>
      <c r="Y355" s="33">
        <f>IF(AP355="5",BI355,0)</f>
        <v>0</v>
      </c>
      <c r="AA355" s="33">
        <f>IF(AP355="1",BG355,0)</f>
        <v>0</v>
      </c>
      <c r="AB355" s="33">
        <f>IF(AP355="1",BH355,0)</f>
        <v>0</v>
      </c>
      <c r="AC355" s="33">
        <f>IF(AP355="7",BG355,0)</f>
        <v>0</v>
      </c>
      <c r="AD355" s="33">
        <f>IF(AP355="7",BH355,0)</f>
        <v>0</v>
      </c>
      <c r="AE355" s="33">
        <f>IF(AP355="2",BG355,0)</f>
        <v>0</v>
      </c>
      <c r="AF355" s="33">
        <f>IF(AP355="2",BH355,0)</f>
        <v>0</v>
      </c>
      <c r="AG355" s="33">
        <f>IF(AP355="0",BI355,0)</f>
        <v>0</v>
      </c>
      <c r="AH355" s="35" t="s">
        <v>87</v>
      </c>
      <c r="AI355" s="34">
        <f>IF(AM355=0,K355,0)</f>
        <v>0</v>
      </c>
      <c r="AJ355" s="34">
        <f>IF(AM355=0,K355,0)</f>
        <v>0</v>
      </c>
      <c r="AK355" s="34">
        <f>IF(AM355=20,K355,0)</f>
        <v>0</v>
      </c>
      <c r="AM355" s="33">
        <v>20</v>
      </c>
      <c r="AN355" s="33">
        <f>H355*1</f>
        <v>0</v>
      </c>
      <c r="AO355" s="33">
        <f>H355*(1-1)</f>
        <v>0</v>
      </c>
      <c r="AP355" s="37" t="s">
        <v>86</v>
      </c>
      <c r="AU355" s="33">
        <f>AV355+AW355</f>
        <v>0</v>
      </c>
      <c r="AV355" s="33">
        <f>G355*AN355</f>
        <v>0</v>
      </c>
      <c r="AW355" s="33">
        <f>G355*AO355</f>
        <v>0</v>
      </c>
      <c r="AX355" s="36" t="s">
        <v>85</v>
      </c>
      <c r="AY355" s="36" t="s">
        <v>84</v>
      </c>
      <c r="AZ355" s="35" t="s">
        <v>83</v>
      </c>
      <c r="BB355" s="33">
        <f>AV355+AW355</f>
        <v>0</v>
      </c>
      <c r="BC355" s="33">
        <f>H355/(100-BD355)*100</f>
        <v>0</v>
      </c>
      <c r="BD355" s="33">
        <v>0</v>
      </c>
      <c r="BE355" s="33">
        <f>M355</f>
        <v>0</v>
      </c>
      <c r="BG355" s="34">
        <f>G355*AN355</f>
        <v>0</v>
      </c>
      <c r="BH355" s="34">
        <f>G355*AO355</f>
        <v>0</v>
      </c>
      <c r="BI355" s="34">
        <f>G355*H355</f>
        <v>0</v>
      </c>
      <c r="BJ355" s="34" t="s">
        <v>82</v>
      </c>
      <c r="BK355" s="33"/>
    </row>
    <row r="356" spans="1:63" ht="25.7" customHeight="1">
      <c r="A356" s="349"/>
      <c r="B356" s="349"/>
      <c r="C356" s="350"/>
      <c r="D356" s="436"/>
      <c r="E356" s="437"/>
      <c r="F356" s="437"/>
      <c r="G356" s="437"/>
      <c r="H356" s="437"/>
      <c r="I356" s="437"/>
      <c r="J356" s="437"/>
      <c r="K356" s="437"/>
      <c r="L356" s="437"/>
      <c r="M356" s="437"/>
      <c r="N356" s="332"/>
    </row>
    <row r="357" spans="1:63">
      <c r="A357" s="355"/>
      <c r="B357" s="355"/>
      <c r="C357" s="355"/>
      <c r="D357" s="441"/>
      <c r="E357" s="439"/>
      <c r="F357" s="355"/>
      <c r="G357" s="356"/>
      <c r="H357" s="348"/>
      <c r="I357" s="356"/>
      <c r="J357" s="356"/>
      <c r="K357" s="356"/>
      <c r="L357" s="356"/>
      <c r="M357" s="356"/>
      <c r="Y357" s="33">
        <f>IF(AP357="5",BI357,0)</f>
        <v>0</v>
      </c>
      <c r="AA357" s="33">
        <f>IF(AP357="1",BG357,0)</f>
        <v>0</v>
      </c>
      <c r="AB357" s="33">
        <f>IF(AP357="1",BH357,0)</f>
        <v>0</v>
      </c>
      <c r="AC357" s="33">
        <f>IF(AP357="7",BG357,0)</f>
        <v>0</v>
      </c>
      <c r="AD357" s="33">
        <f>IF(AP357="7",BH357,0)</f>
        <v>0</v>
      </c>
      <c r="AE357" s="33">
        <f>IF(AP357="2",BG357,0)</f>
        <v>0</v>
      </c>
      <c r="AF357" s="33">
        <f>IF(AP357="2",BH357,0)</f>
        <v>0</v>
      </c>
      <c r="AG357" s="33">
        <f>IF(AP357="0",BI357,0)</f>
        <v>0</v>
      </c>
      <c r="AH357" s="35" t="s">
        <v>87</v>
      </c>
      <c r="AI357" s="34">
        <f>IF(AM357=0,K357,0)</f>
        <v>0</v>
      </c>
      <c r="AJ357" s="34">
        <f>IF(AM357=0,K357,0)</f>
        <v>0</v>
      </c>
      <c r="AK357" s="34">
        <f>IF(AM357=20,K357,0)</f>
        <v>0</v>
      </c>
      <c r="AM357" s="33">
        <v>20</v>
      </c>
      <c r="AN357" s="33">
        <f>H357*1</f>
        <v>0</v>
      </c>
      <c r="AO357" s="33">
        <f>H357*(1-1)</f>
        <v>0</v>
      </c>
      <c r="AP357" s="37" t="s">
        <v>86</v>
      </c>
      <c r="AU357" s="33">
        <f>AV357+AW357</f>
        <v>0</v>
      </c>
      <c r="AV357" s="33">
        <f>G357*AN357</f>
        <v>0</v>
      </c>
      <c r="AW357" s="33">
        <f>G357*AO357</f>
        <v>0</v>
      </c>
      <c r="AX357" s="36" t="s">
        <v>85</v>
      </c>
      <c r="AY357" s="36" t="s">
        <v>84</v>
      </c>
      <c r="AZ357" s="35" t="s">
        <v>83</v>
      </c>
      <c r="BB357" s="33">
        <f>AV357+AW357</f>
        <v>0</v>
      </c>
      <c r="BC357" s="33">
        <f>H357/(100-BD357)*100</f>
        <v>0</v>
      </c>
      <c r="BD357" s="33">
        <v>0</v>
      </c>
      <c r="BE357" s="33">
        <f>M357</f>
        <v>0</v>
      </c>
      <c r="BG357" s="34">
        <f>G357*AN357</f>
        <v>0</v>
      </c>
      <c r="BH357" s="34">
        <f>G357*AO357</f>
        <v>0</v>
      </c>
      <c r="BI357" s="34">
        <f>G357*H357</f>
        <v>0</v>
      </c>
      <c r="BJ357" s="34" t="s">
        <v>82</v>
      </c>
      <c r="BK357" s="33"/>
    </row>
    <row r="358" spans="1:63" ht="25.7" customHeight="1">
      <c r="A358" s="349"/>
      <c r="B358" s="349"/>
      <c r="C358" s="350"/>
      <c r="D358" s="436"/>
      <c r="E358" s="437"/>
      <c r="F358" s="437"/>
      <c r="G358" s="437"/>
      <c r="H358" s="437"/>
      <c r="I358" s="437"/>
      <c r="J358" s="437"/>
      <c r="K358" s="437"/>
      <c r="L358" s="437"/>
      <c r="M358" s="437"/>
      <c r="N358" s="332"/>
    </row>
    <row r="359" spans="1:63">
      <c r="A359" s="324"/>
      <c r="B359" s="324"/>
      <c r="C359" s="324"/>
      <c r="D359" s="324"/>
      <c r="E359" s="324"/>
      <c r="F359" s="324"/>
      <c r="G359" s="324"/>
      <c r="H359" s="324"/>
      <c r="I359" s="442" t="s">
        <v>81</v>
      </c>
      <c r="J359" s="387"/>
      <c r="K359" s="331">
        <f>K13+K19+K24+K30+K35+K40+K44+K47+K51+K56+K60+K65+K69+K73+K76+K81+K83+K102+K104+K111+K118+K120+K123+K125+K130+K134+K136+K143+K146+K154+K161+K164+K170+K172+K184+K191+K195+K203+K206+K208+K212+K221+K223+K234+K236+K251+K268+K270+K281+K284+K286+K291+K294+K299+K317+K320+K322+K340+K344</f>
        <v>0</v>
      </c>
      <c r="L359" s="324"/>
      <c r="M359" s="324"/>
    </row>
    <row r="360" spans="1:63" ht="11.25" customHeight="1">
      <c r="A360" s="32" t="s">
        <v>29</v>
      </c>
    </row>
    <row r="361" spans="1:63">
      <c r="A361" s="394"/>
      <c r="B361" s="385"/>
      <c r="C361" s="385"/>
      <c r="D361" s="385"/>
      <c r="E361" s="385"/>
      <c r="F361" s="385"/>
      <c r="G361" s="385"/>
      <c r="H361" s="385"/>
      <c r="I361" s="385"/>
      <c r="J361" s="385"/>
      <c r="K361" s="385"/>
      <c r="L361" s="385"/>
      <c r="M361" s="385"/>
    </row>
  </sheetData>
  <mergeCells count="378">
    <mergeCell ref="D356:M356"/>
    <mergeCell ref="D357:E357"/>
    <mergeCell ref="D358:M358"/>
    <mergeCell ref="I359:J359"/>
    <mergeCell ref="A361:M361"/>
    <mergeCell ref="D350:M350"/>
    <mergeCell ref="D351:E351"/>
    <mergeCell ref="D352:M352"/>
    <mergeCell ref="D353:E353"/>
    <mergeCell ref="D354:M354"/>
    <mergeCell ref="D341:E341"/>
    <mergeCell ref="D342:M342"/>
    <mergeCell ref="D343:E343"/>
    <mergeCell ref="D355:E355"/>
    <mergeCell ref="D344:E344"/>
    <mergeCell ref="D345:E345"/>
    <mergeCell ref="D346:M346"/>
    <mergeCell ref="D347:E347"/>
    <mergeCell ref="D348:M348"/>
    <mergeCell ref="D349:E349"/>
    <mergeCell ref="D332:E332"/>
    <mergeCell ref="D333:M333"/>
    <mergeCell ref="D334:E334"/>
    <mergeCell ref="D335:E335"/>
    <mergeCell ref="D336:M336"/>
    <mergeCell ref="D337:E337"/>
    <mergeCell ref="D338:M338"/>
    <mergeCell ref="D339:E339"/>
    <mergeCell ref="D340:E340"/>
    <mergeCell ref="D323:E323"/>
    <mergeCell ref="D324:M324"/>
    <mergeCell ref="D325:E325"/>
    <mergeCell ref="D326:E326"/>
    <mergeCell ref="D327:E327"/>
    <mergeCell ref="D328:M328"/>
    <mergeCell ref="D329:E329"/>
    <mergeCell ref="D330:E330"/>
    <mergeCell ref="D331:M331"/>
    <mergeCell ref="D314:E314"/>
    <mergeCell ref="D315:E315"/>
    <mergeCell ref="D316:E316"/>
    <mergeCell ref="D317:E317"/>
    <mergeCell ref="D318:E318"/>
    <mergeCell ref="D319:M319"/>
    <mergeCell ref="D320:E320"/>
    <mergeCell ref="D321:E321"/>
    <mergeCell ref="D322:E322"/>
    <mergeCell ref="D305:E305"/>
    <mergeCell ref="D306:E306"/>
    <mergeCell ref="D307:E307"/>
    <mergeCell ref="D308:E308"/>
    <mergeCell ref="D309:E309"/>
    <mergeCell ref="D310:E310"/>
    <mergeCell ref="D311:M311"/>
    <mergeCell ref="D312:E312"/>
    <mergeCell ref="D313:M313"/>
    <mergeCell ref="D296:M296"/>
    <mergeCell ref="D297:E297"/>
    <mergeCell ref="D298:E298"/>
    <mergeCell ref="D299:E299"/>
    <mergeCell ref="D300:E300"/>
    <mergeCell ref="D301:M301"/>
    <mergeCell ref="D302:E302"/>
    <mergeCell ref="D303:E303"/>
    <mergeCell ref="D304:M304"/>
    <mergeCell ref="D287:E287"/>
    <mergeCell ref="D288:M288"/>
    <mergeCell ref="D289:E289"/>
    <mergeCell ref="D290:E290"/>
    <mergeCell ref="D291:E291"/>
    <mergeCell ref="D292:E292"/>
    <mergeCell ref="D293:E293"/>
    <mergeCell ref="D294:E294"/>
    <mergeCell ref="D295:E295"/>
    <mergeCell ref="D278:E278"/>
    <mergeCell ref="D279:M279"/>
    <mergeCell ref="D280:E280"/>
    <mergeCell ref="D281:E281"/>
    <mergeCell ref="D282:E282"/>
    <mergeCell ref="D283:E283"/>
    <mergeCell ref="D284:E284"/>
    <mergeCell ref="D285:E285"/>
    <mergeCell ref="D286:E286"/>
    <mergeCell ref="D269:E269"/>
    <mergeCell ref="D270:E270"/>
    <mergeCell ref="D271:E271"/>
    <mergeCell ref="D272:E272"/>
    <mergeCell ref="D273:E273"/>
    <mergeCell ref="D274:M274"/>
    <mergeCell ref="D275:E275"/>
    <mergeCell ref="D276:M276"/>
    <mergeCell ref="D277:E277"/>
    <mergeCell ref="D260:E260"/>
    <mergeCell ref="D261:E261"/>
    <mergeCell ref="D262:E262"/>
    <mergeCell ref="D263:E263"/>
    <mergeCell ref="D264:M264"/>
    <mergeCell ref="D265:E265"/>
    <mergeCell ref="D266:E266"/>
    <mergeCell ref="D267:E267"/>
    <mergeCell ref="D268:E268"/>
    <mergeCell ref="D251:E251"/>
    <mergeCell ref="D252:E252"/>
    <mergeCell ref="D253:M253"/>
    <mergeCell ref="D254:E254"/>
    <mergeCell ref="D255:E255"/>
    <mergeCell ref="D256:E256"/>
    <mergeCell ref="D257:M257"/>
    <mergeCell ref="D258:E258"/>
    <mergeCell ref="D259:M259"/>
    <mergeCell ref="D242:E242"/>
    <mergeCell ref="D243:M243"/>
    <mergeCell ref="D244:E244"/>
    <mergeCell ref="D245:E245"/>
    <mergeCell ref="D246:E246"/>
    <mergeCell ref="D247:M247"/>
    <mergeCell ref="D248:E248"/>
    <mergeCell ref="D249:M249"/>
    <mergeCell ref="D250:E250"/>
    <mergeCell ref="D233:M233"/>
    <mergeCell ref="D234:E234"/>
    <mergeCell ref="D235:E235"/>
    <mergeCell ref="D236:E236"/>
    <mergeCell ref="D237:E237"/>
    <mergeCell ref="D238:M238"/>
    <mergeCell ref="D239:E239"/>
    <mergeCell ref="D240:M240"/>
    <mergeCell ref="D241:E241"/>
    <mergeCell ref="D224:E224"/>
    <mergeCell ref="D225:E225"/>
    <mergeCell ref="D226:E226"/>
    <mergeCell ref="D227:E227"/>
    <mergeCell ref="D228:E228"/>
    <mergeCell ref="D229:M229"/>
    <mergeCell ref="D230:E230"/>
    <mergeCell ref="D231:M231"/>
    <mergeCell ref="D232:E232"/>
    <mergeCell ref="D215:E215"/>
    <mergeCell ref="D216:M216"/>
    <mergeCell ref="D217:E217"/>
    <mergeCell ref="D218:M218"/>
    <mergeCell ref="D219:E219"/>
    <mergeCell ref="D220:E220"/>
    <mergeCell ref="D221:E221"/>
    <mergeCell ref="D222:E222"/>
    <mergeCell ref="D223:E223"/>
    <mergeCell ref="D206:E206"/>
    <mergeCell ref="D207:E207"/>
    <mergeCell ref="D208:E208"/>
    <mergeCell ref="D209:E209"/>
    <mergeCell ref="D210:E210"/>
    <mergeCell ref="D211:M211"/>
    <mergeCell ref="D212:E212"/>
    <mergeCell ref="D213:E213"/>
    <mergeCell ref="D214:M214"/>
    <mergeCell ref="D197:M197"/>
    <mergeCell ref="D198:E198"/>
    <mergeCell ref="D199:E199"/>
    <mergeCell ref="D200:M200"/>
    <mergeCell ref="D201:E201"/>
    <mergeCell ref="D202:E202"/>
    <mergeCell ref="D203:E203"/>
    <mergeCell ref="D204:E204"/>
    <mergeCell ref="D205:M205"/>
    <mergeCell ref="D188:M188"/>
    <mergeCell ref="D189:E189"/>
    <mergeCell ref="D190:M190"/>
    <mergeCell ref="D191:E191"/>
    <mergeCell ref="D192:E192"/>
    <mergeCell ref="D193:M193"/>
    <mergeCell ref="D194:E194"/>
    <mergeCell ref="D195:E195"/>
    <mergeCell ref="D196:E196"/>
    <mergeCell ref="D179:E179"/>
    <mergeCell ref="D180:M180"/>
    <mergeCell ref="D181:E181"/>
    <mergeCell ref="D182:M182"/>
    <mergeCell ref="D183:E183"/>
    <mergeCell ref="D184:E184"/>
    <mergeCell ref="D185:E185"/>
    <mergeCell ref="D186:M186"/>
    <mergeCell ref="D187:E187"/>
    <mergeCell ref="D170:E170"/>
    <mergeCell ref="D171:E171"/>
    <mergeCell ref="D172:E172"/>
    <mergeCell ref="D173:E173"/>
    <mergeCell ref="D174:M174"/>
    <mergeCell ref="D175:E175"/>
    <mergeCell ref="D176:M176"/>
    <mergeCell ref="D177:E177"/>
    <mergeCell ref="D178:M178"/>
    <mergeCell ref="D161:E161"/>
    <mergeCell ref="D162:E162"/>
    <mergeCell ref="D163:M163"/>
    <mergeCell ref="D164:E164"/>
    <mergeCell ref="D165:E165"/>
    <mergeCell ref="D166:E166"/>
    <mergeCell ref="D167:M167"/>
    <mergeCell ref="D168:E168"/>
    <mergeCell ref="D169:M169"/>
    <mergeCell ref="D152:E152"/>
    <mergeCell ref="D153:M153"/>
    <mergeCell ref="D154:E154"/>
    <mergeCell ref="D155:E155"/>
    <mergeCell ref="D156:M156"/>
    <mergeCell ref="D157:E157"/>
    <mergeCell ref="D158:M158"/>
    <mergeCell ref="D159:E159"/>
    <mergeCell ref="D160:E160"/>
    <mergeCell ref="D143:E143"/>
    <mergeCell ref="D144:E144"/>
    <mergeCell ref="D145:M145"/>
    <mergeCell ref="D146:E146"/>
    <mergeCell ref="D147:E147"/>
    <mergeCell ref="D148:E148"/>
    <mergeCell ref="D149:M149"/>
    <mergeCell ref="D150:E150"/>
    <mergeCell ref="D151:M151"/>
    <mergeCell ref="D134:E134"/>
    <mergeCell ref="D135:E135"/>
    <mergeCell ref="D136:E136"/>
    <mergeCell ref="D137:E137"/>
    <mergeCell ref="D138:M138"/>
    <mergeCell ref="D139:E139"/>
    <mergeCell ref="D140:E140"/>
    <mergeCell ref="D141:M141"/>
    <mergeCell ref="D142:E142"/>
    <mergeCell ref="D125:E125"/>
    <mergeCell ref="D126:E126"/>
    <mergeCell ref="D127:M127"/>
    <mergeCell ref="D128:E128"/>
    <mergeCell ref="D129:M129"/>
    <mergeCell ref="D130:E130"/>
    <mergeCell ref="D131:E131"/>
    <mergeCell ref="D132:M132"/>
    <mergeCell ref="D133:E133"/>
    <mergeCell ref="D116:E116"/>
    <mergeCell ref="D117:M117"/>
    <mergeCell ref="D118:E118"/>
    <mergeCell ref="D119:E119"/>
    <mergeCell ref="D120:E120"/>
    <mergeCell ref="D121:E121"/>
    <mergeCell ref="D122:M122"/>
    <mergeCell ref="D123:E123"/>
    <mergeCell ref="D124:E124"/>
    <mergeCell ref="D107:E107"/>
    <mergeCell ref="D108:E108"/>
    <mergeCell ref="D109:E109"/>
    <mergeCell ref="D110:E110"/>
    <mergeCell ref="D111:E111"/>
    <mergeCell ref="D112:E112"/>
    <mergeCell ref="D113:M113"/>
    <mergeCell ref="D114:E114"/>
    <mergeCell ref="D115:M115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71:E71"/>
    <mergeCell ref="D72:E72"/>
    <mergeCell ref="D73:E73"/>
    <mergeCell ref="D74:E74"/>
    <mergeCell ref="D75:E75"/>
    <mergeCell ref="D76:E76"/>
    <mergeCell ref="D77:E77"/>
    <mergeCell ref="D78:M78"/>
    <mergeCell ref="D79:E79"/>
    <mergeCell ref="D62:M62"/>
    <mergeCell ref="D63:E63"/>
    <mergeCell ref="D64:E64"/>
    <mergeCell ref="D65:E65"/>
    <mergeCell ref="D66:E66"/>
    <mergeCell ref="D67:E67"/>
    <mergeCell ref="D68:E68"/>
    <mergeCell ref="D69:E69"/>
    <mergeCell ref="D70:E70"/>
    <mergeCell ref="D53:E53"/>
    <mergeCell ref="D54:E54"/>
    <mergeCell ref="D55:E55"/>
    <mergeCell ref="D56:E56"/>
    <mergeCell ref="D57:E57"/>
    <mergeCell ref="D58:E58"/>
    <mergeCell ref="D59:M59"/>
    <mergeCell ref="D60:E60"/>
    <mergeCell ref="D61:E61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26:E26"/>
    <mergeCell ref="D27:E27"/>
    <mergeCell ref="D28:E28"/>
    <mergeCell ref="D29:E29"/>
    <mergeCell ref="D30:E30"/>
    <mergeCell ref="D31:E31"/>
    <mergeCell ref="D32:M32"/>
    <mergeCell ref="D33:E33"/>
    <mergeCell ref="D34:E34"/>
    <mergeCell ref="D17:E17"/>
    <mergeCell ref="D18:E18"/>
    <mergeCell ref="D19:E19"/>
    <mergeCell ref="D20:E20"/>
    <mergeCell ref="D21:M21"/>
    <mergeCell ref="D22:E22"/>
    <mergeCell ref="D23:E23"/>
    <mergeCell ref="D24:E24"/>
    <mergeCell ref="D25:E25"/>
    <mergeCell ref="D10:E10"/>
    <mergeCell ref="I10:K10"/>
    <mergeCell ref="L10:M10"/>
    <mergeCell ref="D11:E11"/>
    <mergeCell ref="D12:E12"/>
    <mergeCell ref="D13:E13"/>
    <mergeCell ref="D14:E14"/>
    <mergeCell ref="D15:E15"/>
    <mergeCell ref="D16:E16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  <mergeCell ref="I8:I9"/>
    <mergeCell ref="J8:M9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0"/>
  <sheetViews>
    <sheetView showGridLines="0" topLeftCell="A82" workbookViewId="0">
      <selection activeCell="BE95" sqref="BE95"/>
    </sheetView>
  </sheetViews>
  <sheetFormatPr defaultRowHeight="11.25"/>
  <cols>
    <col min="1" max="1" width="7.140625" style="66" customWidth="1"/>
    <col min="2" max="2" width="1.42578125" style="66" customWidth="1"/>
    <col min="3" max="3" width="3.5703125" style="66" customWidth="1"/>
    <col min="4" max="33" width="2.28515625" style="66" customWidth="1"/>
    <col min="34" max="34" width="2.85546875" style="66" customWidth="1"/>
    <col min="35" max="35" width="27.140625" style="66" customWidth="1"/>
    <col min="36" max="37" width="2.140625" style="66" customWidth="1"/>
    <col min="38" max="38" width="7.140625" style="66" customWidth="1"/>
    <col min="39" max="39" width="2.85546875" style="66" customWidth="1"/>
    <col min="40" max="40" width="11.42578125" style="66" customWidth="1"/>
    <col min="41" max="41" width="6.42578125" style="66" customWidth="1"/>
    <col min="42" max="42" width="3.5703125" style="66" customWidth="1"/>
    <col min="43" max="43" width="13.42578125" style="66" hidden="1" customWidth="1"/>
    <col min="44" max="44" width="11.7109375" style="66" customWidth="1"/>
    <col min="45" max="47" width="22.140625" style="66" hidden="1" customWidth="1"/>
    <col min="48" max="49" width="18.5703125" style="66" hidden="1" customWidth="1"/>
    <col min="50" max="51" width="21.42578125" style="66" hidden="1" customWidth="1"/>
    <col min="52" max="52" width="18.5703125" style="66" hidden="1" customWidth="1"/>
    <col min="53" max="53" width="16.42578125" style="66" hidden="1" customWidth="1"/>
    <col min="54" max="54" width="21.42578125" style="66" hidden="1" customWidth="1"/>
    <col min="55" max="55" width="18.5703125" style="66" hidden="1" customWidth="1"/>
    <col min="56" max="56" width="16.42578125" style="66" hidden="1" customWidth="1"/>
    <col min="57" max="57" width="57" style="66" customWidth="1"/>
    <col min="58" max="16384" width="9.140625" style="66"/>
  </cols>
  <sheetData>
    <row r="1" spans="1:74">
      <c r="A1" s="65" t="s">
        <v>822</v>
      </c>
      <c r="AZ1" s="65" t="s">
        <v>823</v>
      </c>
      <c r="BA1" s="65" t="s">
        <v>824</v>
      </c>
      <c r="BB1" s="65" t="s">
        <v>823</v>
      </c>
      <c r="BT1" s="65" t="s">
        <v>825</v>
      </c>
      <c r="BU1" s="65" t="s">
        <v>825</v>
      </c>
      <c r="BV1" s="65" t="s">
        <v>826</v>
      </c>
    </row>
    <row r="2" spans="1:74" ht="36.950000000000003" customHeight="1">
      <c r="AR2" s="474" t="s">
        <v>827</v>
      </c>
      <c r="AS2" s="475"/>
      <c r="AT2" s="475"/>
      <c r="AU2" s="475"/>
      <c r="AV2" s="475"/>
      <c r="AW2" s="475"/>
      <c r="AX2" s="475"/>
      <c r="AY2" s="475"/>
      <c r="AZ2" s="475"/>
      <c r="BA2" s="475"/>
      <c r="BB2" s="475"/>
      <c r="BC2" s="475"/>
      <c r="BD2" s="475"/>
      <c r="BE2" s="475"/>
      <c r="BS2" s="67" t="s">
        <v>828</v>
      </c>
      <c r="BT2" s="67" t="s">
        <v>705</v>
      </c>
    </row>
    <row r="3" spans="1:74" ht="6.95" customHeight="1"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70"/>
      <c r="BS3" s="67" t="s">
        <v>828</v>
      </c>
      <c r="BT3" s="67" t="s">
        <v>229</v>
      </c>
    </row>
    <row r="4" spans="1:74" ht="24.95" customHeight="1">
      <c r="B4" s="70"/>
      <c r="D4" s="71" t="s">
        <v>829</v>
      </c>
      <c r="AR4" s="70"/>
      <c r="AS4" s="72" t="s">
        <v>830</v>
      </c>
      <c r="BS4" s="67" t="s">
        <v>831</v>
      </c>
    </row>
    <row r="5" spans="1:74" ht="12" customHeight="1">
      <c r="B5" s="70"/>
      <c r="D5" s="73" t="s">
        <v>832</v>
      </c>
      <c r="K5" s="476" t="s">
        <v>833</v>
      </c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  <c r="AD5" s="475"/>
      <c r="AE5" s="475"/>
      <c r="AF5" s="475"/>
      <c r="AG5" s="475"/>
      <c r="AH5" s="475"/>
      <c r="AI5" s="475"/>
      <c r="AJ5" s="475"/>
      <c r="AK5" s="475"/>
      <c r="AL5" s="475"/>
      <c r="AM5" s="475"/>
      <c r="AN5" s="475"/>
      <c r="AO5" s="475"/>
      <c r="AR5" s="70"/>
      <c r="BS5" s="67" t="s">
        <v>828</v>
      </c>
    </row>
    <row r="6" spans="1:74" ht="36.950000000000003" customHeight="1">
      <c r="B6" s="70"/>
      <c r="D6" s="74" t="s">
        <v>834</v>
      </c>
      <c r="K6" s="477" t="s">
        <v>835</v>
      </c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R6" s="70"/>
      <c r="BS6" s="67" t="s">
        <v>828</v>
      </c>
    </row>
    <row r="7" spans="1:74" ht="12" customHeight="1">
      <c r="B7" s="70"/>
      <c r="D7" s="75" t="s">
        <v>836</v>
      </c>
      <c r="K7" s="76" t="s">
        <v>823</v>
      </c>
      <c r="AK7" s="75" t="s">
        <v>837</v>
      </c>
      <c r="AN7" s="76" t="s">
        <v>823</v>
      </c>
      <c r="AR7" s="70"/>
      <c r="BS7" s="67" t="s">
        <v>828</v>
      </c>
    </row>
    <row r="8" spans="1:74" ht="12" customHeight="1">
      <c r="B8" s="70"/>
      <c r="D8" s="75" t="s">
        <v>838</v>
      </c>
      <c r="K8" s="76" t="s">
        <v>90</v>
      </c>
      <c r="AK8" s="75" t="s">
        <v>6</v>
      </c>
      <c r="AN8" s="209">
        <v>44578</v>
      </c>
      <c r="AR8" s="70"/>
      <c r="BS8" s="67" t="s">
        <v>828</v>
      </c>
    </row>
    <row r="9" spans="1:74" ht="14.45" customHeight="1">
      <c r="B9" s="70"/>
      <c r="AR9" s="70"/>
      <c r="BS9" s="67" t="s">
        <v>828</v>
      </c>
    </row>
    <row r="10" spans="1:74" ht="12" customHeight="1">
      <c r="B10" s="70"/>
      <c r="D10" s="75" t="s">
        <v>839</v>
      </c>
      <c r="AK10" s="75" t="s">
        <v>840</v>
      </c>
      <c r="AN10" s="76" t="s">
        <v>823</v>
      </c>
      <c r="AR10" s="70"/>
      <c r="BS10" s="67" t="s">
        <v>828</v>
      </c>
    </row>
    <row r="11" spans="1:74" ht="18.399999999999999" customHeight="1">
      <c r="B11" s="70"/>
      <c r="E11" s="76" t="s">
        <v>90</v>
      </c>
      <c r="AK11" s="75" t="s">
        <v>841</v>
      </c>
      <c r="AN11" s="76" t="s">
        <v>823</v>
      </c>
      <c r="AR11" s="70"/>
      <c r="BS11" s="67" t="s">
        <v>828</v>
      </c>
    </row>
    <row r="12" spans="1:74" ht="6.95" customHeight="1">
      <c r="B12" s="70"/>
      <c r="AR12" s="70"/>
      <c r="BS12" s="67" t="s">
        <v>828</v>
      </c>
    </row>
    <row r="13" spans="1:74" ht="12" customHeight="1">
      <c r="B13" s="70"/>
      <c r="D13" s="75" t="s">
        <v>75</v>
      </c>
      <c r="AK13" s="75" t="s">
        <v>840</v>
      </c>
      <c r="AN13" s="76" t="s">
        <v>823</v>
      </c>
      <c r="AR13" s="70"/>
      <c r="BS13" s="67" t="s">
        <v>828</v>
      </c>
    </row>
    <row r="14" spans="1:74" ht="12.75">
      <c r="B14" s="70"/>
      <c r="E14" s="76" t="s">
        <v>90</v>
      </c>
      <c r="AK14" s="75" t="s">
        <v>841</v>
      </c>
      <c r="AN14" s="76" t="s">
        <v>823</v>
      </c>
      <c r="AR14" s="70"/>
      <c r="BS14" s="67" t="s">
        <v>828</v>
      </c>
    </row>
    <row r="15" spans="1:74" ht="6.95" customHeight="1">
      <c r="B15" s="70"/>
      <c r="AR15" s="70"/>
      <c r="BS15" s="67" t="s">
        <v>825</v>
      </c>
    </row>
    <row r="16" spans="1:74" ht="12" customHeight="1">
      <c r="B16" s="70"/>
      <c r="D16" s="75" t="s">
        <v>77</v>
      </c>
      <c r="AK16" s="75" t="s">
        <v>840</v>
      </c>
      <c r="AN16" s="76" t="s">
        <v>823</v>
      </c>
      <c r="AR16" s="70"/>
      <c r="BS16" s="67" t="s">
        <v>825</v>
      </c>
    </row>
    <row r="17" spans="2:71" ht="18.399999999999999" customHeight="1">
      <c r="B17" s="70"/>
      <c r="E17" s="76" t="s">
        <v>90</v>
      </c>
      <c r="AK17" s="75" t="s">
        <v>841</v>
      </c>
      <c r="AN17" s="76" t="s">
        <v>823</v>
      </c>
      <c r="AR17" s="70"/>
      <c r="BS17" s="67" t="s">
        <v>842</v>
      </c>
    </row>
    <row r="18" spans="2:71" ht="6.95" customHeight="1">
      <c r="B18" s="70"/>
      <c r="AR18" s="70"/>
      <c r="BS18" s="67" t="s">
        <v>828</v>
      </c>
    </row>
    <row r="19" spans="2:71" ht="12" customHeight="1">
      <c r="B19" s="70"/>
      <c r="D19" s="75" t="s">
        <v>843</v>
      </c>
      <c r="AK19" s="75" t="s">
        <v>840</v>
      </c>
      <c r="AN19" s="76" t="s">
        <v>823</v>
      </c>
      <c r="AR19" s="70"/>
      <c r="BS19" s="67" t="s">
        <v>828</v>
      </c>
    </row>
    <row r="20" spans="2:71" ht="18.399999999999999" customHeight="1">
      <c r="B20" s="70"/>
      <c r="E20" s="76" t="s">
        <v>90</v>
      </c>
      <c r="AK20" s="75" t="s">
        <v>841</v>
      </c>
      <c r="AN20" s="76" t="s">
        <v>823</v>
      </c>
      <c r="AR20" s="70"/>
      <c r="BS20" s="67" t="s">
        <v>842</v>
      </c>
    </row>
    <row r="21" spans="2:71" ht="6.95" customHeight="1">
      <c r="B21" s="70"/>
      <c r="AR21" s="70"/>
    </row>
    <row r="22" spans="2:71" ht="12" customHeight="1">
      <c r="B22" s="70"/>
      <c r="D22" s="75" t="s">
        <v>29</v>
      </c>
      <c r="AR22" s="70"/>
    </row>
    <row r="23" spans="2:71" ht="16.5" customHeight="1">
      <c r="B23" s="70"/>
      <c r="E23" s="478" t="s">
        <v>823</v>
      </c>
      <c r="F23" s="478"/>
      <c r="G23" s="478"/>
      <c r="H23" s="478"/>
      <c r="I23" s="478"/>
      <c r="J23" s="478"/>
      <c r="K23" s="478"/>
      <c r="L23" s="478"/>
      <c r="M23" s="478"/>
      <c r="N23" s="478"/>
      <c r="O23" s="478"/>
      <c r="P23" s="478"/>
      <c r="Q23" s="478"/>
      <c r="R23" s="478"/>
      <c r="S23" s="478"/>
      <c r="T23" s="478"/>
      <c r="U23" s="478"/>
      <c r="V23" s="478"/>
      <c r="W23" s="478"/>
      <c r="X23" s="478"/>
      <c r="Y23" s="478"/>
      <c r="Z23" s="478"/>
      <c r="AA23" s="478"/>
      <c r="AB23" s="478"/>
      <c r="AC23" s="478"/>
      <c r="AD23" s="478"/>
      <c r="AE23" s="478"/>
      <c r="AF23" s="478"/>
      <c r="AG23" s="478"/>
      <c r="AH23" s="478"/>
      <c r="AI23" s="478"/>
      <c r="AJ23" s="478"/>
      <c r="AK23" s="478"/>
      <c r="AL23" s="478"/>
      <c r="AM23" s="478"/>
      <c r="AN23" s="478"/>
      <c r="AR23" s="70"/>
    </row>
    <row r="24" spans="2:71" ht="6.95" customHeight="1">
      <c r="B24" s="70"/>
      <c r="AR24" s="70"/>
    </row>
    <row r="25" spans="2:71" ht="6.95" customHeight="1">
      <c r="B25" s="70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R25" s="70"/>
    </row>
    <row r="26" spans="2:71" ht="14.45" customHeight="1">
      <c r="B26" s="70"/>
      <c r="D26" s="78" t="s">
        <v>844</v>
      </c>
      <c r="AK26" s="473">
        <f>'SO.2.06._stavební rozpočet'!J28</f>
        <v>0</v>
      </c>
      <c r="AL26" s="475"/>
      <c r="AM26" s="475"/>
      <c r="AN26" s="475"/>
      <c r="AO26" s="475"/>
      <c r="AR26" s="70"/>
    </row>
    <row r="27" spans="2:71" ht="14.45" customHeight="1">
      <c r="B27" s="70"/>
      <c r="D27" s="78" t="s">
        <v>845</v>
      </c>
      <c r="AK27" s="473">
        <f>ROUND(AG97, 2)</f>
        <v>0</v>
      </c>
      <c r="AL27" s="473"/>
      <c r="AM27" s="473"/>
      <c r="AN27" s="473"/>
      <c r="AO27" s="473"/>
      <c r="AR27" s="70"/>
    </row>
    <row r="28" spans="2:71" s="79" customFormat="1" ht="6.95" customHeight="1">
      <c r="B28" s="80"/>
      <c r="AR28" s="80"/>
    </row>
    <row r="29" spans="2:71" s="79" customFormat="1" ht="25.9" customHeight="1">
      <c r="B29" s="80"/>
      <c r="D29" s="81" t="s">
        <v>846</v>
      </c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470">
        <f>'SO.2.06._stavební rozpočet'!J28</f>
        <v>0</v>
      </c>
      <c r="AL29" s="471"/>
      <c r="AM29" s="471"/>
      <c r="AN29" s="471"/>
      <c r="AO29" s="471"/>
      <c r="AR29" s="80"/>
    </row>
    <row r="30" spans="2:71" s="79" customFormat="1" ht="6.95" customHeight="1">
      <c r="B30" s="80"/>
      <c r="AR30" s="80"/>
    </row>
    <row r="31" spans="2:71" s="79" customFormat="1" ht="12.75">
      <c r="B31" s="80"/>
      <c r="L31" s="472" t="s">
        <v>847</v>
      </c>
      <c r="M31" s="472"/>
      <c r="N31" s="472"/>
      <c r="O31" s="472"/>
      <c r="P31" s="472"/>
      <c r="W31" s="472" t="s">
        <v>848</v>
      </c>
      <c r="X31" s="472"/>
      <c r="Y31" s="472"/>
      <c r="Z31" s="472"/>
      <c r="AA31" s="472"/>
      <c r="AB31" s="472"/>
      <c r="AC31" s="472"/>
      <c r="AD31" s="472"/>
      <c r="AE31" s="472"/>
      <c r="AK31" s="472" t="s">
        <v>849</v>
      </c>
      <c r="AL31" s="472"/>
      <c r="AM31" s="472"/>
      <c r="AN31" s="472"/>
      <c r="AO31" s="472"/>
      <c r="AR31" s="80"/>
    </row>
    <row r="32" spans="2:71" s="83" customFormat="1" ht="14.45" customHeight="1">
      <c r="B32" s="84"/>
      <c r="D32" s="75" t="s">
        <v>850</v>
      </c>
      <c r="F32" s="75" t="s">
        <v>851</v>
      </c>
      <c r="L32" s="460">
        <v>0.2</v>
      </c>
      <c r="M32" s="461"/>
      <c r="N32" s="461"/>
      <c r="O32" s="461"/>
      <c r="P32" s="461"/>
      <c r="W32" s="462">
        <f>AK29</f>
        <v>0</v>
      </c>
      <c r="X32" s="461"/>
      <c r="Y32" s="461"/>
      <c r="Z32" s="461"/>
      <c r="AA32" s="461"/>
      <c r="AB32" s="461"/>
      <c r="AC32" s="461"/>
      <c r="AD32" s="461"/>
      <c r="AE32" s="461"/>
      <c r="AK32" s="462">
        <f>(AK29/100)*20</f>
        <v>0</v>
      </c>
      <c r="AL32" s="461"/>
      <c r="AM32" s="461"/>
      <c r="AN32" s="461"/>
      <c r="AO32" s="461"/>
      <c r="AR32" s="84"/>
    </row>
    <row r="33" spans="2:44" s="83" customFormat="1" ht="14.45" customHeight="1">
      <c r="B33" s="84"/>
      <c r="F33" s="75" t="s">
        <v>852</v>
      </c>
      <c r="L33" s="460">
        <v>0.15</v>
      </c>
      <c r="M33" s="461"/>
      <c r="N33" s="461"/>
      <c r="O33" s="461"/>
      <c r="P33" s="461"/>
      <c r="W33" s="462">
        <f>ROUND(BA94 + SUM(CE97), 2)</f>
        <v>0</v>
      </c>
      <c r="X33" s="461"/>
      <c r="Y33" s="461"/>
      <c r="Z33" s="461"/>
      <c r="AA33" s="461"/>
      <c r="AB33" s="461"/>
      <c r="AC33" s="461"/>
      <c r="AD33" s="461"/>
      <c r="AE33" s="461"/>
      <c r="AK33" s="462">
        <f>ROUND(AW94 + SUM(BZ97), 2)</f>
        <v>0</v>
      </c>
      <c r="AL33" s="461"/>
      <c r="AM33" s="461"/>
      <c r="AN33" s="461"/>
      <c r="AO33" s="461"/>
      <c r="AR33" s="84"/>
    </row>
    <row r="34" spans="2:44" s="83" customFormat="1" ht="14.45" hidden="1" customHeight="1">
      <c r="B34" s="84"/>
      <c r="F34" s="75" t="s">
        <v>853</v>
      </c>
      <c r="L34" s="460">
        <v>0.2</v>
      </c>
      <c r="M34" s="461"/>
      <c r="N34" s="461"/>
      <c r="O34" s="461"/>
      <c r="P34" s="461"/>
      <c r="W34" s="462">
        <f>ROUND(BB94 + SUM(CF97), 2)</f>
        <v>0</v>
      </c>
      <c r="X34" s="461"/>
      <c r="Y34" s="461"/>
      <c r="Z34" s="461"/>
      <c r="AA34" s="461"/>
      <c r="AB34" s="461"/>
      <c r="AC34" s="461"/>
      <c r="AD34" s="461"/>
      <c r="AE34" s="461"/>
      <c r="AK34" s="462">
        <v>0</v>
      </c>
      <c r="AL34" s="461"/>
      <c r="AM34" s="461"/>
      <c r="AN34" s="461"/>
      <c r="AO34" s="461"/>
      <c r="AR34" s="84"/>
    </row>
    <row r="35" spans="2:44" s="83" customFormat="1" ht="14.45" hidden="1" customHeight="1">
      <c r="B35" s="84"/>
      <c r="F35" s="75" t="s">
        <v>854</v>
      </c>
      <c r="L35" s="460">
        <v>0.15</v>
      </c>
      <c r="M35" s="461"/>
      <c r="N35" s="461"/>
      <c r="O35" s="461"/>
      <c r="P35" s="461"/>
      <c r="W35" s="462">
        <f>ROUND(BC94 + SUM(CG97), 2)</f>
        <v>0</v>
      </c>
      <c r="X35" s="461"/>
      <c r="Y35" s="461"/>
      <c r="Z35" s="461"/>
      <c r="AA35" s="461"/>
      <c r="AB35" s="461"/>
      <c r="AC35" s="461"/>
      <c r="AD35" s="461"/>
      <c r="AE35" s="461"/>
      <c r="AK35" s="462">
        <v>0</v>
      </c>
      <c r="AL35" s="461"/>
      <c r="AM35" s="461"/>
      <c r="AN35" s="461"/>
      <c r="AO35" s="461"/>
      <c r="AR35" s="84"/>
    </row>
    <row r="36" spans="2:44" s="83" customFormat="1" ht="14.45" hidden="1" customHeight="1">
      <c r="B36" s="84"/>
      <c r="F36" s="75" t="s">
        <v>855</v>
      </c>
      <c r="L36" s="460">
        <v>0</v>
      </c>
      <c r="M36" s="461"/>
      <c r="N36" s="461"/>
      <c r="O36" s="461"/>
      <c r="P36" s="461"/>
      <c r="W36" s="462">
        <f>ROUND(BD94 + SUM(CH97), 2)</f>
        <v>0</v>
      </c>
      <c r="X36" s="461"/>
      <c r="Y36" s="461"/>
      <c r="Z36" s="461"/>
      <c r="AA36" s="461"/>
      <c r="AB36" s="461"/>
      <c r="AC36" s="461"/>
      <c r="AD36" s="461"/>
      <c r="AE36" s="461"/>
      <c r="AK36" s="462">
        <v>0</v>
      </c>
      <c r="AL36" s="461"/>
      <c r="AM36" s="461"/>
      <c r="AN36" s="461"/>
      <c r="AO36" s="461"/>
      <c r="AR36" s="84"/>
    </row>
    <row r="37" spans="2:44" s="79" customFormat="1" ht="6.95" customHeight="1">
      <c r="B37" s="80"/>
      <c r="AR37" s="80"/>
    </row>
    <row r="38" spans="2:44" s="79" customFormat="1" ht="25.9" customHeight="1">
      <c r="B38" s="80"/>
      <c r="C38" s="85"/>
      <c r="D38" s="86" t="s">
        <v>856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8" t="s">
        <v>857</v>
      </c>
      <c r="U38" s="87"/>
      <c r="V38" s="87"/>
      <c r="W38" s="87"/>
      <c r="X38" s="463" t="s">
        <v>858</v>
      </c>
      <c r="Y38" s="464"/>
      <c r="Z38" s="464"/>
      <c r="AA38" s="464"/>
      <c r="AB38" s="464"/>
      <c r="AC38" s="87"/>
      <c r="AD38" s="87"/>
      <c r="AE38" s="87"/>
      <c r="AF38" s="87"/>
      <c r="AG38" s="87"/>
      <c r="AH38" s="87"/>
      <c r="AI38" s="87"/>
      <c r="AJ38" s="87"/>
      <c r="AK38" s="465">
        <f>AK32+AK29</f>
        <v>0</v>
      </c>
      <c r="AL38" s="464"/>
      <c r="AM38" s="464"/>
      <c r="AN38" s="464"/>
      <c r="AO38" s="466"/>
      <c r="AP38" s="85"/>
      <c r="AQ38" s="85"/>
      <c r="AR38" s="80"/>
    </row>
    <row r="39" spans="2:44" s="79" customFormat="1" ht="6.95" customHeight="1">
      <c r="B39" s="80"/>
      <c r="AR39" s="80"/>
    </row>
    <row r="40" spans="2:44" s="79" customFormat="1" ht="14.45" customHeight="1">
      <c r="B40" s="80"/>
      <c r="AR40" s="80"/>
    </row>
    <row r="41" spans="2:44" ht="14.45" customHeight="1">
      <c r="B41" s="70"/>
      <c r="AR41" s="70"/>
    </row>
    <row r="42" spans="2:44" ht="14.45" customHeight="1">
      <c r="B42" s="70"/>
      <c r="AR42" s="70"/>
    </row>
    <row r="43" spans="2:44" ht="14.45" customHeight="1">
      <c r="B43" s="70"/>
      <c r="AR43" s="70"/>
    </row>
    <row r="44" spans="2:44" ht="14.45" customHeight="1">
      <c r="B44" s="70"/>
      <c r="AR44" s="70"/>
    </row>
    <row r="45" spans="2:44" ht="14.45" customHeight="1">
      <c r="B45" s="70"/>
      <c r="AR45" s="70"/>
    </row>
    <row r="46" spans="2:44" ht="14.45" customHeight="1">
      <c r="B46" s="70"/>
      <c r="AR46" s="70"/>
    </row>
    <row r="47" spans="2:44" ht="14.45" customHeight="1">
      <c r="B47" s="70"/>
      <c r="AR47" s="70"/>
    </row>
    <row r="48" spans="2:44" ht="14.45" customHeight="1">
      <c r="B48" s="70"/>
      <c r="AR48" s="70"/>
    </row>
    <row r="49" spans="2:44" s="79" customFormat="1" ht="14.45" customHeight="1">
      <c r="B49" s="80"/>
      <c r="D49" s="89" t="s">
        <v>33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89" t="s">
        <v>859</v>
      </c>
      <c r="AI49" s="90"/>
      <c r="AJ49" s="90"/>
      <c r="AK49" s="90"/>
      <c r="AL49" s="90"/>
      <c r="AM49" s="90"/>
      <c r="AN49" s="90"/>
      <c r="AO49" s="90"/>
      <c r="AR49" s="80"/>
    </row>
    <row r="50" spans="2:44">
      <c r="B50" s="70"/>
      <c r="AR50" s="70"/>
    </row>
    <row r="51" spans="2:44">
      <c r="B51" s="70"/>
      <c r="AR51" s="70"/>
    </row>
    <row r="52" spans="2:44">
      <c r="B52" s="70"/>
      <c r="AR52" s="70"/>
    </row>
    <row r="53" spans="2:44">
      <c r="B53" s="70"/>
      <c r="AR53" s="70"/>
    </row>
    <row r="54" spans="2:44">
      <c r="B54" s="70"/>
      <c r="AR54" s="70"/>
    </row>
    <row r="55" spans="2:44">
      <c r="B55" s="70"/>
      <c r="AR55" s="70"/>
    </row>
    <row r="56" spans="2:44">
      <c r="B56" s="70"/>
      <c r="AR56" s="70"/>
    </row>
    <row r="57" spans="2:44">
      <c r="B57" s="70"/>
      <c r="AR57" s="70"/>
    </row>
    <row r="58" spans="2:44">
      <c r="B58" s="70"/>
      <c r="AR58" s="70"/>
    </row>
    <row r="59" spans="2:44">
      <c r="B59" s="70"/>
      <c r="AR59" s="70"/>
    </row>
    <row r="60" spans="2:44" s="79" customFormat="1" ht="12.75">
      <c r="B60" s="80"/>
      <c r="D60" s="91" t="s">
        <v>860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91" t="s">
        <v>861</v>
      </c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91" t="s">
        <v>860</v>
      </c>
      <c r="AI60" s="82"/>
      <c r="AJ60" s="82"/>
      <c r="AK60" s="82"/>
      <c r="AL60" s="82"/>
      <c r="AM60" s="91" t="s">
        <v>861</v>
      </c>
      <c r="AN60" s="82"/>
      <c r="AO60" s="82"/>
      <c r="AR60" s="80"/>
    </row>
    <row r="61" spans="2:44">
      <c r="B61" s="70"/>
      <c r="AR61" s="70"/>
    </row>
    <row r="62" spans="2:44">
      <c r="B62" s="70"/>
      <c r="AR62" s="70"/>
    </row>
    <row r="63" spans="2:44">
      <c r="B63" s="70"/>
      <c r="AR63" s="70"/>
    </row>
    <row r="64" spans="2:44" s="79" customFormat="1" ht="12.75">
      <c r="B64" s="80"/>
      <c r="D64" s="89" t="s">
        <v>862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89" t="s">
        <v>31</v>
      </c>
      <c r="AI64" s="90"/>
      <c r="AJ64" s="90"/>
      <c r="AK64" s="90"/>
      <c r="AL64" s="90"/>
      <c r="AM64" s="90"/>
      <c r="AN64" s="90"/>
      <c r="AO64" s="90"/>
      <c r="AR64" s="80"/>
    </row>
    <row r="65" spans="2:44">
      <c r="B65" s="70"/>
      <c r="AR65" s="70"/>
    </row>
    <row r="66" spans="2:44">
      <c r="B66" s="70"/>
      <c r="AR66" s="70"/>
    </row>
    <row r="67" spans="2:44">
      <c r="B67" s="70"/>
      <c r="AR67" s="70"/>
    </row>
    <row r="68" spans="2:44">
      <c r="B68" s="70"/>
      <c r="AR68" s="70"/>
    </row>
    <row r="69" spans="2:44">
      <c r="B69" s="70"/>
      <c r="AR69" s="70"/>
    </row>
    <row r="70" spans="2:44">
      <c r="B70" s="70"/>
      <c r="AR70" s="70"/>
    </row>
    <row r="71" spans="2:44">
      <c r="B71" s="70"/>
      <c r="AR71" s="70"/>
    </row>
    <row r="72" spans="2:44">
      <c r="B72" s="70"/>
      <c r="AR72" s="70"/>
    </row>
    <row r="73" spans="2:44">
      <c r="B73" s="70"/>
      <c r="AR73" s="70"/>
    </row>
    <row r="74" spans="2:44">
      <c r="B74" s="70"/>
      <c r="AR74" s="70"/>
    </row>
    <row r="75" spans="2:44" s="79" customFormat="1" ht="12.75">
      <c r="B75" s="80"/>
      <c r="D75" s="91" t="s">
        <v>860</v>
      </c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91" t="s">
        <v>861</v>
      </c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91" t="s">
        <v>860</v>
      </c>
      <c r="AI75" s="82"/>
      <c r="AJ75" s="82"/>
      <c r="AK75" s="82"/>
      <c r="AL75" s="82"/>
      <c r="AM75" s="91" t="s">
        <v>861</v>
      </c>
      <c r="AN75" s="82"/>
      <c r="AO75" s="82"/>
      <c r="AR75" s="80"/>
    </row>
    <row r="76" spans="2:44" s="79" customFormat="1">
      <c r="B76" s="80"/>
      <c r="AR76" s="80"/>
    </row>
    <row r="77" spans="2:44" s="79" customFormat="1" ht="6.95" customHeight="1"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80"/>
    </row>
    <row r="81" spans="1:90" s="79" customFormat="1" ht="6.95" customHeight="1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80"/>
    </row>
    <row r="82" spans="1:90" s="79" customFormat="1" ht="24.95" customHeight="1">
      <c r="B82" s="80"/>
      <c r="C82" s="71" t="s">
        <v>863</v>
      </c>
      <c r="AR82" s="80"/>
    </row>
    <row r="83" spans="1:90" s="79" customFormat="1" ht="6.95" customHeight="1">
      <c r="B83" s="80"/>
      <c r="AR83" s="80"/>
    </row>
    <row r="84" spans="1:90" s="96" customFormat="1" ht="12" customHeight="1">
      <c r="B84" s="97"/>
      <c r="C84" s="75" t="s">
        <v>832</v>
      </c>
      <c r="L84" s="96" t="str">
        <f>K5</f>
        <v>11/12/2020</v>
      </c>
      <c r="AR84" s="97"/>
    </row>
    <row r="85" spans="1:90" s="98" customFormat="1" ht="36.950000000000003" customHeight="1">
      <c r="B85" s="99"/>
      <c r="C85" s="100" t="s">
        <v>834</v>
      </c>
      <c r="L85" s="467" t="str">
        <f>K6</f>
        <v>Starý park, Nitra -2. Etapa</v>
      </c>
      <c r="M85" s="468"/>
      <c r="N85" s="468"/>
      <c r="O85" s="468"/>
      <c r="P85" s="468"/>
      <c r="Q85" s="468"/>
      <c r="R85" s="468"/>
      <c r="S85" s="468"/>
      <c r="T85" s="468"/>
      <c r="U85" s="468"/>
      <c r="V85" s="468"/>
      <c r="W85" s="468"/>
      <c r="X85" s="468"/>
      <c r="Y85" s="468"/>
      <c r="Z85" s="468"/>
      <c r="AA85" s="468"/>
      <c r="AB85" s="468"/>
      <c r="AC85" s="468"/>
      <c r="AD85" s="468"/>
      <c r="AE85" s="468"/>
      <c r="AF85" s="468"/>
      <c r="AG85" s="468"/>
      <c r="AH85" s="468"/>
      <c r="AI85" s="468"/>
      <c r="AJ85" s="468"/>
      <c r="AK85" s="468"/>
      <c r="AL85" s="468"/>
      <c r="AM85" s="468"/>
      <c r="AN85" s="468"/>
      <c r="AO85" s="468"/>
      <c r="AR85" s="99"/>
    </row>
    <row r="86" spans="1:90" s="79" customFormat="1" ht="6.95" customHeight="1">
      <c r="B86" s="80"/>
      <c r="AR86" s="80"/>
    </row>
    <row r="87" spans="1:90" s="79" customFormat="1" ht="12" customHeight="1">
      <c r="B87" s="80"/>
      <c r="C87" s="75" t="s">
        <v>838</v>
      </c>
      <c r="L87" s="101" t="str">
        <f>IF(K8="","",K8)</f>
        <v xml:space="preserve"> </v>
      </c>
      <c r="AI87" s="75" t="s">
        <v>6</v>
      </c>
      <c r="AM87" s="469">
        <f>IF(AN8= "","",AN8)</f>
        <v>44578</v>
      </c>
      <c r="AN87" s="469"/>
      <c r="AR87" s="80"/>
    </row>
    <row r="88" spans="1:90" s="79" customFormat="1" ht="6.95" customHeight="1">
      <c r="B88" s="80"/>
      <c r="AR88" s="80"/>
    </row>
    <row r="89" spans="1:90" s="79" customFormat="1" ht="15.2" customHeight="1">
      <c r="B89" s="80"/>
      <c r="C89" s="75" t="s">
        <v>839</v>
      </c>
      <c r="L89" s="96" t="str">
        <f>IF(E11= "","",E11)</f>
        <v xml:space="preserve"> </v>
      </c>
      <c r="AI89" s="75" t="s">
        <v>77</v>
      </c>
      <c r="AM89" s="458" t="str">
        <f>IF(E17="","",E17)</f>
        <v xml:space="preserve"> </v>
      </c>
      <c r="AN89" s="459"/>
      <c r="AO89" s="459"/>
      <c r="AP89" s="459"/>
      <c r="AR89" s="80"/>
      <c r="AS89" s="454" t="s">
        <v>864</v>
      </c>
      <c r="AT89" s="455"/>
      <c r="AU89" s="102"/>
      <c r="AV89" s="102"/>
      <c r="AW89" s="102"/>
      <c r="AX89" s="102"/>
      <c r="AY89" s="102"/>
      <c r="AZ89" s="102"/>
      <c r="BA89" s="102"/>
      <c r="BB89" s="102"/>
      <c r="BC89" s="102"/>
      <c r="BD89" s="103"/>
    </row>
    <row r="90" spans="1:90" s="79" customFormat="1" ht="15.2" customHeight="1">
      <c r="B90" s="80"/>
      <c r="C90" s="75" t="s">
        <v>75</v>
      </c>
      <c r="L90" s="96" t="str">
        <f>IF(E14="","",E14)</f>
        <v xml:space="preserve"> </v>
      </c>
      <c r="AI90" s="75" t="s">
        <v>843</v>
      </c>
      <c r="AM90" s="458" t="str">
        <f>IF(E20="","",E20)</f>
        <v xml:space="preserve"> </v>
      </c>
      <c r="AN90" s="459"/>
      <c r="AO90" s="459"/>
      <c r="AP90" s="459"/>
      <c r="AR90" s="80"/>
      <c r="AS90" s="456"/>
      <c r="AT90" s="457"/>
      <c r="BD90" s="104"/>
    </row>
    <row r="91" spans="1:90" s="79" customFormat="1" ht="10.9" customHeight="1">
      <c r="B91" s="80"/>
      <c r="AR91" s="80"/>
      <c r="AS91" s="456"/>
      <c r="AT91" s="457"/>
      <c r="BD91" s="104"/>
    </row>
    <row r="92" spans="1:90" s="79" customFormat="1" ht="29.25" customHeight="1">
      <c r="B92" s="80"/>
      <c r="C92" s="448" t="s">
        <v>777</v>
      </c>
      <c r="D92" s="449"/>
      <c r="E92" s="449"/>
      <c r="F92" s="449"/>
      <c r="G92" s="449"/>
      <c r="H92" s="105"/>
      <c r="I92" s="450" t="s">
        <v>865</v>
      </c>
      <c r="J92" s="449"/>
      <c r="K92" s="449"/>
      <c r="L92" s="449"/>
      <c r="M92" s="449"/>
      <c r="N92" s="449"/>
      <c r="O92" s="449"/>
      <c r="P92" s="449"/>
      <c r="Q92" s="449"/>
      <c r="R92" s="449"/>
      <c r="S92" s="449"/>
      <c r="T92" s="449"/>
      <c r="U92" s="449"/>
      <c r="V92" s="449"/>
      <c r="W92" s="449"/>
      <c r="X92" s="449"/>
      <c r="Y92" s="449"/>
      <c r="Z92" s="449"/>
      <c r="AA92" s="449"/>
      <c r="AB92" s="449"/>
      <c r="AC92" s="449"/>
      <c r="AD92" s="449"/>
      <c r="AE92" s="449"/>
      <c r="AF92" s="449"/>
      <c r="AG92" s="451" t="s">
        <v>866</v>
      </c>
      <c r="AH92" s="449"/>
      <c r="AI92" s="449"/>
      <c r="AJ92" s="449"/>
      <c r="AK92" s="449"/>
      <c r="AL92" s="449"/>
      <c r="AM92" s="449"/>
      <c r="AN92" s="450" t="s">
        <v>867</v>
      </c>
      <c r="AO92" s="449"/>
      <c r="AP92" s="452"/>
      <c r="AQ92" s="106" t="s">
        <v>868</v>
      </c>
      <c r="AR92" s="80"/>
      <c r="AS92" s="107" t="s">
        <v>869</v>
      </c>
      <c r="AT92" s="108" t="s">
        <v>870</v>
      </c>
      <c r="AU92" s="108" t="s">
        <v>871</v>
      </c>
      <c r="AV92" s="108" t="s">
        <v>872</v>
      </c>
      <c r="AW92" s="108" t="s">
        <v>873</v>
      </c>
      <c r="AX92" s="108" t="s">
        <v>874</v>
      </c>
      <c r="AY92" s="108" t="s">
        <v>875</v>
      </c>
      <c r="AZ92" s="108" t="s">
        <v>876</v>
      </c>
      <c r="BA92" s="108" t="s">
        <v>877</v>
      </c>
      <c r="BB92" s="108" t="s">
        <v>878</v>
      </c>
      <c r="BC92" s="108" t="s">
        <v>879</v>
      </c>
      <c r="BD92" s="109" t="s">
        <v>880</v>
      </c>
    </row>
    <row r="93" spans="1:90" s="79" customFormat="1" ht="10.9" customHeight="1">
      <c r="B93" s="80"/>
      <c r="AR93" s="80"/>
      <c r="AS93" s="110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</row>
    <row r="94" spans="1:90" s="111" customFormat="1" ht="32.450000000000003" customHeight="1">
      <c r="B94" s="112"/>
      <c r="C94" s="113" t="s">
        <v>881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453">
        <f>AK29</f>
        <v>0</v>
      </c>
      <c r="AH94" s="453"/>
      <c r="AI94" s="453"/>
      <c r="AJ94" s="453"/>
      <c r="AK94" s="453"/>
      <c r="AL94" s="453"/>
      <c r="AM94" s="453"/>
      <c r="AN94" s="447">
        <f>AK38</f>
        <v>0</v>
      </c>
      <c r="AO94" s="447"/>
      <c r="AP94" s="447"/>
      <c r="AQ94" s="115" t="s">
        <v>823</v>
      </c>
      <c r="AR94" s="112"/>
      <c r="AS94" s="116">
        <f>ROUND(AS95,2)</f>
        <v>0</v>
      </c>
      <c r="AT94" s="117">
        <f>ROUND(SUM(AV94:AW94),2)</f>
        <v>23934.880000000001</v>
      </c>
      <c r="AU94" s="118">
        <f>ROUND(AU95,5)</f>
        <v>138.4607</v>
      </c>
      <c r="AV94" s="117">
        <f>ROUND(AZ94*L32,2)</f>
        <v>23934.880000000001</v>
      </c>
      <c r="AW94" s="117">
        <f>ROUND(BA94*L33,2)</f>
        <v>0</v>
      </c>
      <c r="AX94" s="117">
        <f>ROUND(BB94*L32,2)</f>
        <v>0</v>
      </c>
      <c r="AY94" s="117">
        <f>ROUND(BC94*L33,2)</f>
        <v>0</v>
      </c>
      <c r="AZ94" s="117">
        <f>ROUND(AZ95,2)</f>
        <v>119674.38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S94" s="120" t="s">
        <v>882</v>
      </c>
      <c r="BT94" s="120" t="s">
        <v>86</v>
      </c>
      <c r="BV94" s="120" t="s">
        <v>883</v>
      </c>
      <c r="BW94" s="120" t="s">
        <v>826</v>
      </c>
      <c r="BX94" s="120" t="s">
        <v>884</v>
      </c>
      <c r="CL94" s="120" t="s">
        <v>823</v>
      </c>
    </row>
    <row r="95" spans="1:90" s="130" customFormat="1" ht="24.75" customHeight="1">
      <c r="A95" s="121" t="s">
        <v>885</v>
      </c>
      <c r="B95" s="122"/>
      <c r="C95" s="123"/>
      <c r="D95" s="444" t="s">
        <v>833</v>
      </c>
      <c r="E95" s="444"/>
      <c r="F95" s="444"/>
      <c r="G95" s="444"/>
      <c r="H95" s="444"/>
      <c r="I95" s="124"/>
      <c r="J95" s="444" t="s">
        <v>835</v>
      </c>
      <c r="K95" s="444"/>
      <c r="L95" s="444"/>
      <c r="M95" s="444"/>
      <c r="N95" s="444"/>
      <c r="O95" s="444"/>
      <c r="P95" s="444"/>
      <c r="Q95" s="444"/>
      <c r="R95" s="444"/>
      <c r="S95" s="444"/>
      <c r="T95" s="444"/>
      <c r="U95" s="444"/>
      <c r="V95" s="444"/>
      <c r="W95" s="444"/>
      <c r="X95" s="444"/>
      <c r="Y95" s="444"/>
      <c r="Z95" s="444"/>
      <c r="AA95" s="444"/>
      <c r="AB95" s="444"/>
      <c r="AC95" s="444"/>
      <c r="AD95" s="444"/>
      <c r="AE95" s="444"/>
      <c r="AF95" s="444"/>
      <c r="AG95" s="445"/>
      <c r="AH95" s="446"/>
      <c r="AI95" s="446"/>
      <c r="AJ95" s="446"/>
      <c r="AK95" s="446"/>
      <c r="AL95" s="446"/>
      <c r="AM95" s="446"/>
      <c r="AN95" s="445"/>
      <c r="AO95" s="446"/>
      <c r="AP95" s="446"/>
      <c r="AQ95" s="125" t="s">
        <v>886</v>
      </c>
      <c r="AR95" s="122"/>
      <c r="AS95" s="126">
        <v>0</v>
      </c>
      <c r="AT95" s="127">
        <f>ROUND(SUM(AV95:AW95),2)</f>
        <v>23934.880000000001</v>
      </c>
      <c r="AU95" s="128">
        <f>'[3]11-12-2020 - Starý park, ...'!P118</f>
        <v>138.4607</v>
      </c>
      <c r="AV95" s="127">
        <f>'[3]11-12-2020 - Starý park, ...'!J31</f>
        <v>23934.880000000001</v>
      </c>
      <c r="AW95" s="127">
        <f>'[3]11-12-2020 - Starý park, ...'!J32</f>
        <v>0</v>
      </c>
      <c r="AX95" s="127">
        <f>'[3]11-12-2020 - Starý park, ...'!J33</f>
        <v>0</v>
      </c>
      <c r="AY95" s="127">
        <f>'[3]11-12-2020 - Starý park, ...'!J34</f>
        <v>0</v>
      </c>
      <c r="AZ95" s="127">
        <f>'[3]11-12-2020 - Starý park, ...'!F31</f>
        <v>119674.38</v>
      </c>
      <c r="BA95" s="127">
        <f>'[3]11-12-2020 - Starý park, ...'!F32</f>
        <v>0</v>
      </c>
      <c r="BB95" s="127">
        <f>'[3]11-12-2020 - Starý park, ...'!F33</f>
        <v>0</v>
      </c>
      <c r="BC95" s="127">
        <f>'[3]11-12-2020 - Starý park, ...'!F34</f>
        <v>0</v>
      </c>
      <c r="BD95" s="129">
        <f>'[3]11-12-2020 - Starý park, ...'!F35</f>
        <v>0</v>
      </c>
      <c r="BT95" s="131" t="s">
        <v>95</v>
      </c>
      <c r="BU95" s="131" t="s">
        <v>887</v>
      </c>
      <c r="BV95" s="131" t="s">
        <v>883</v>
      </c>
      <c r="BW95" s="131" t="s">
        <v>826</v>
      </c>
      <c r="BX95" s="131" t="s">
        <v>884</v>
      </c>
      <c r="CL95" s="131" t="s">
        <v>823</v>
      </c>
    </row>
    <row r="96" spans="1:90">
      <c r="B96" s="70"/>
      <c r="AR96" s="70"/>
    </row>
    <row r="97" spans="2:48" s="79" customFormat="1" ht="30" customHeight="1">
      <c r="B97" s="80"/>
      <c r="C97" s="113" t="s">
        <v>888</v>
      </c>
      <c r="AG97" s="447">
        <v>0</v>
      </c>
      <c r="AH97" s="447"/>
      <c r="AI97" s="447"/>
      <c r="AJ97" s="447"/>
      <c r="AK97" s="447"/>
      <c r="AL97" s="447"/>
      <c r="AM97" s="447"/>
      <c r="AN97" s="447">
        <v>0</v>
      </c>
      <c r="AO97" s="447"/>
      <c r="AP97" s="447"/>
      <c r="AQ97" s="132"/>
      <c r="AR97" s="80"/>
      <c r="AS97" s="107" t="s">
        <v>889</v>
      </c>
      <c r="AT97" s="108" t="s">
        <v>890</v>
      </c>
      <c r="AU97" s="108" t="s">
        <v>850</v>
      </c>
      <c r="AV97" s="109" t="s">
        <v>870</v>
      </c>
    </row>
    <row r="98" spans="2:48" s="79" customFormat="1" ht="10.9" customHeight="1">
      <c r="B98" s="80"/>
      <c r="AR98" s="80"/>
    </row>
    <row r="99" spans="2:48" s="79" customFormat="1" ht="30" customHeight="1">
      <c r="B99" s="80"/>
      <c r="C99" s="133" t="s">
        <v>891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443">
        <f>ROUND(AG94 + AG97, 2)</f>
        <v>0</v>
      </c>
      <c r="AH99" s="443"/>
      <c r="AI99" s="443"/>
      <c r="AJ99" s="443"/>
      <c r="AK99" s="443"/>
      <c r="AL99" s="443"/>
      <c r="AM99" s="443"/>
      <c r="AN99" s="443">
        <f>ROUND(AN94 + AN97, 2)</f>
        <v>0</v>
      </c>
      <c r="AO99" s="443"/>
      <c r="AP99" s="443"/>
      <c r="AQ99" s="134"/>
      <c r="AR99" s="80"/>
    </row>
    <row r="100" spans="2:48" s="79" customFormat="1" ht="6.95" customHeight="1">
      <c r="B100" s="92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80"/>
    </row>
  </sheetData>
  <mergeCells count="46">
    <mergeCell ref="AK27:AO27"/>
    <mergeCell ref="AR2:BE2"/>
    <mergeCell ref="K5:AO5"/>
    <mergeCell ref="K6:AO6"/>
    <mergeCell ref="E23:AN23"/>
    <mergeCell ref="AK26:AO26"/>
    <mergeCell ref="AK29:AO29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L34:P34"/>
    <mergeCell ref="W34:AE34"/>
    <mergeCell ref="AK34:AO3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C92:G92"/>
    <mergeCell ref="I92:AF92"/>
    <mergeCell ref="AG92:AM92"/>
    <mergeCell ref="AN92:AP92"/>
    <mergeCell ref="AG94:AM94"/>
    <mergeCell ref="AN94:AP94"/>
    <mergeCell ref="AG99:AM99"/>
    <mergeCell ref="AN99:AP99"/>
    <mergeCell ref="D95:H95"/>
    <mergeCell ref="J95:AF95"/>
    <mergeCell ref="AG95:AM95"/>
    <mergeCell ref="AN95:AP95"/>
    <mergeCell ref="AG97:AM97"/>
    <mergeCell ref="AN97:AP97"/>
  </mergeCells>
  <hyperlinks>
    <hyperlink ref="A95" location="'11-12-2020 - Starý park,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9"/>
  <sheetViews>
    <sheetView showGridLines="0" topLeftCell="A100" workbookViewId="0">
      <selection activeCell="G127" sqref="G127"/>
    </sheetView>
  </sheetViews>
  <sheetFormatPr defaultRowHeight="11.25"/>
  <cols>
    <col min="1" max="1" width="7.140625" style="66" customWidth="1"/>
    <col min="2" max="2" width="1" style="66" customWidth="1"/>
    <col min="3" max="3" width="3.5703125" style="66" customWidth="1"/>
    <col min="4" max="4" width="3.7109375" style="66" customWidth="1"/>
    <col min="5" max="5" width="14.7109375" style="66" customWidth="1"/>
    <col min="6" max="6" width="43.5703125" style="66" customWidth="1"/>
    <col min="7" max="7" width="6.42578125" style="66" customWidth="1"/>
    <col min="8" max="8" width="9.85546875" style="66" customWidth="1"/>
    <col min="9" max="10" width="17.28515625" style="66" customWidth="1"/>
    <col min="11" max="11" width="17.28515625" style="66" hidden="1" customWidth="1"/>
    <col min="12" max="12" width="8" style="66" customWidth="1"/>
    <col min="13" max="13" width="9.28515625" style="66" hidden="1" customWidth="1"/>
    <col min="14" max="14" width="9.140625" style="66"/>
    <col min="15" max="20" width="12.140625" style="66" hidden="1" customWidth="1"/>
    <col min="21" max="21" width="14" style="66" hidden="1" customWidth="1"/>
    <col min="22" max="22" width="10.5703125" style="66" customWidth="1"/>
    <col min="23" max="23" width="14" style="66" customWidth="1"/>
    <col min="24" max="24" width="10.5703125" style="66" customWidth="1"/>
    <col min="25" max="25" width="12.85546875" style="66" customWidth="1"/>
    <col min="26" max="26" width="9.42578125" style="66" customWidth="1"/>
    <col min="27" max="27" width="12.85546875" style="66" customWidth="1"/>
    <col min="28" max="28" width="14" style="66" customWidth="1"/>
    <col min="29" max="29" width="9.42578125" style="66" customWidth="1"/>
    <col min="30" max="30" width="12.85546875" style="66" customWidth="1"/>
    <col min="31" max="31" width="14" style="66" customWidth="1"/>
    <col min="32" max="16384" width="9.140625" style="66"/>
  </cols>
  <sheetData>
    <row r="2" spans="2:56" ht="36.950000000000003" customHeight="1">
      <c r="L2" s="474" t="s">
        <v>827</v>
      </c>
      <c r="M2" s="475"/>
      <c r="N2" s="475"/>
      <c r="O2" s="475"/>
      <c r="P2" s="475"/>
      <c r="Q2" s="475"/>
      <c r="R2" s="475"/>
      <c r="S2" s="475"/>
      <c r="T2" s="475"/>
      <c r="U2" s="475"/>
      <c r="V2" s="475"/>
      <c r="AT2" s="67" t="s">
        <v>826</v>
      </c>
      <c r="AZ2" s="135" t="s">
        <v>892</v>
      </c>
      <c r="BA2" s="135" t="s">
        <v>823</v>
      </c>
      <c r="BB2" s="135" t="s">
        <v>823</v>
      </c>
      <c r="BC2" s="135" t="s">
        <v>893</v>
      </c>
      <c r="BD2" s="135" t="s">
        <v>193</v>
      </c>
    </row>
    <row r="3" spans="2:56" ht="6.95" customHeight="1">
      <c r="B3" s="68"/>
      <c r="C3" s="69"/>
      <c r="D3" s="69"/>
      <c r="E3" s="69"/>
      <c r="F3" s="69"/>
      <c r="G3" s="69"/>
      <c r="H3" s="69"/>
      <c r="I3" s="69"/>
      <c r="J3" s="69"/>
      <c r="K3" s="69"/>
      <c r="L3" s="70"/>
      <c r="AT3" s="67" t="s">
        <v>193</v>
      </c>
    </row>
    <row r="4" spans="2:56" ht="24.95" customHeight="1">
      <c r="B4" s="70"/>
      <c r="D4" s="71" t="s">
        <v>894</v>
      </c>
      <c r="L4" s="70"/>
      <c r="M4" s="136" t="s">
        <v>830</v>
      </c>
      <c r="AT4" s="67" t="s">
        <v>825</v>
      </c>
    </row>
    <row r="5" spans="2:56" ht="6.95" customHeight="1">
      <c r="B5" s="70"/>
      <c r="L5" s="70"/>
    </row>
    <row r="6" spans="2:56" s="79" customFormat="1" ht="12" customHeight="1">
      <c r="B6" s="80"/>
      <c r="D6" s="75" t="s">
        <v>834</v>
      </c>
      <c r="L6" s="80"/>
    </row>
    <row r="7" spans="2:56" s="79" customFormat="1" ht="16.5" customHeight="1">
      <c r="B7" s="80"/>
      <c r="E7" s="467" t="s">
        <v>835</v>
      </c>
      <c r="F7" s="479"/>
      <c r="G7" s="479"/>
      <c r="H7" s="479"/>
      <c r="L7" s="80"/>
    </row>
    <row r="8" spans="2:56" s="79" customFormat="1">
      <c r="B8" s="80"/>
      <c r="L8" s="80"/>
    </row>
    <row r="9" spans="2:56" s="79" customFormat="1" ht="12" customHeight="1">
      <c r="B9" s="80"/>
      <c r="D9" s="75" t="s">
        <v>836</v>
      </c>
      <c r="F9" s="76" t="s">
        <v>823</v>
      </c>
      <c r="I9" s="75" t="s">
        <v>837</v>
      </c>
      <c r="J9" s="76" t="s">
        <v>823</v>
      </c>
      <c r="L9" s="80"/>
    </row>
    <row r="10" spans="2:56" s="79" customFormat="1" ht="12" customHeight="1">
      <c r="B10" s="80"/>
      <c r="D10" s="75" t="s">
        <v>838</v>
      </c>
      <c r="F10" s="76" t="s">
        <v>90</v>
      </c>
      <c r="I10" s="75" t="s">
        <v>6</v>
      </c>
      <c r="J10" s="137">
        <v>44578</v>
      </c>
      <c r="L10" s="80"/>
    </row>
    <row r="11" spans="2:56" s="79" customFormat="1" ht="10.9" customHeight="1">
      <c r="B11" s="80"/>
      <c r="L11" s="80"/>
    </row>
    <row r="12" spans="2:56" s="79" customFormat="1" ht="12" customHeight="1">
      <c r="B12" s="80"/>
      <c r="D12" s="75" t="s">
        <v>839</v>
      </c>
      <c r="I12" s="75" t="s">
        <v>840</v>
      </c>
      <c r="J12" s="76" t="str">
        <f>IF('[3]Rekapitulace stavby'!AN10="","",'[3]Rekapitulace stavby'!AN10)</f>
        <v/>
      </c>
      <c r="L12" s="80"/>
    </row>
    <row r="13" spans="2:56" s="79" customFormat="1" ht="18" customHeight="1">
      <c r="B13" s="80"/>
      <c r="E13" s="76" t="str">
        <f>IF('[3]Rekapitulace stavby'!E11="","",'[3]Rekapitulace stavby'!E11)</f>
        <v xml:space="preserve"> </v>
      </c>
      <c r="I13" s="75" t="s">
        <v>841</v>
      </c>
      <c r="J13" s="76" t="str">
        <f>IF('[3]Rekapitulace stavby'!AN11="","",'[3]Rekapitulace stavby'!AN11)</f>
        <v/>
      </c>
      <c r="L13" s="80"/>
    </row>
    <row r="14" spans="2:56" s="79" customFormat="1" ht="6.95" customHeight="1">
      <c r="B14" s="80"/>
      <c r="L14" s="80"/>
    </row>
    <row r="15" spans="2:56" s="79" customFormat="1" ht="12" customHeight="1">
      <c r="B15" s="80"/>
      <c r="D15" s="75" t="s">
        <v>75</v>
      </c>
      <c r="I15" s="75" t="s">
        <v>840</v>
      </c>
      <c r="J15" s="76" t="str">
        <f>'[3]Rekapitulace stavby'!AN13</f>
        <v/>
      </c>
      <c r="L15" s="80"/>
    </row>
    <row r="16" spans="2:56" s="79" customFormat="1" ht="18" customHeight="1">
      <c r="B16" s="80"/>
      <c r="E16" s="476" t="str">
        <f>'[3]Rekapitulace stavby'!E14</f>
        <v xml:space="preserve"> </v>
      </c>
      <c r="F16" s="476"/>
      <c r="G16" s="476"/>
      <c r="H16" s="476"/>
      <c r="I16" s="75" t="s">
        <v>841</v>
      </c>
      <c r="J16" s="76" t="str">
        <f>'[3]Rekapitulace stavby'!AN14</f>
        <v/>
      </c>
      <c r="L16" s="80"/>
    </row>
    <row r="17" spans="2:12" s="79" customFormat="1" ht="6.95" customHeight="1">
      <c r="B17" s="80"/>
      <c r="L17" s="80"/>
    </row>
    <row r="18" spans="2:12" s="79" customFormat="1" ht="12" customHeight="1">
      <c r="B18" s="80"/>
      <c r="D18" s="75" t="s">
        <v>77</v>
      </c>
      <c r="I18" s="75" t="s">
        <v>840</v>
      </c>
      <c r="J18" s="76" t="str">
        <f>IF('[3]Rekapitulace stavby'!AN16="","",'[3]Rekapitulace stavby'!AN16)</f>
        <v/>
      </c>
      <c r="L18" s="80"/>
    </row>
    <row r="19" spans="2:12" s="79" customFormat="1" ht="18" customHeight="1">
      <c r="B19" s="80"/>
      <c r="E19" s="76" t="str">
        <f>IF('[3]Rekapitulace stavby'!E17="","",'[3]Rekapitulace stavby'!E17)</f>
        <v xml:space="preserve"> </v>
      </c>
      <c r="I19" s="75" t="s">
        <v>841</v>
      </c>
      <c r="J19" s="76" t="str">
        <f>IF('[3]Rekapitulace stavby'!AN17="","",'[3]Rekapitulace stavby'!AN17)</f>
        <v/>
      </c>
      <c r="L19" s="80"/>
    </row>
    <row r="20" spans="2:12" s="79" customFormat="1" ht="6.95" customHeight="1">
      <c r="B20" s="80"/>
      <c r="L20" s="80"/>
    </row>
    <row r="21" spans="2:12" s="79" customFormat="1" ht="12" customHeight="1">
      <c r="B21" s="80"/>
      <c r="D21" s="75" t="s">
        <v>843</v>
      </c>
      <c r="I21" s="75" t="s">
        <v>840</v>
      </c>
      <c r="J21" s="76" t="str">
        <f>IF('[3]Rekapitulace stavby'!AN19="","",'[3]Rekapitulace stavby'!AN19)</f>
        <v/>
      </c>
      <c r="L21" s="80"/>
    </row>
    <row r="22" spans="2:12" s="79" customFormat="1" ht="18" customHeight="1">
      <c r="B22" s="80"/>
      <c r="E22" s="76" t="str">
        <f>IF('[3]Rekapitulace stavby'!E20="","",'[3]Rekapitulace stavby'!E20)</f>
        <v xml:space="preserve"> </v>
      </c>
      <c r="I22" s="75" t="s">
        <v>841</v>
      </c>
      <c r="J22" s="76" t="str">
        <f>IF('[3]Rekapitulace stavby'!AN20="","",'[3]Rekapitulace stavby'!AN20)</f>
        <v/>
      </c>
      <c r="L22" s="80"/>
    </row>
    <row r="23" spans="2:12" s="79" customFormat="1" ht="6.95" customHeight="1">
      <c r="B23" s="80"/>
      <c r="L23" s="80"/>
    </row>
    <row r="24" spans="2:12" s="79" customFormat="1" ht="12" customHeight="1">
      <c r="B24" s="80"/>
      <c r="D24" s="75" t="s">
        <v>29</v>
      </c>
      <c r="L24" s="80"/>
    </row>
    <row r="25" spans="2:12" s="138" customFormat="1" ht="16.5" customHeight="1">
      <c r="B25" s="139"/>
      <c r="E25" s="478" t="s">
        <v>823</v>
      </c>
      <c r="F25" s="478"/>
      <c r="G25" s="478"/>
      <c r="H25" s="478"/>
      <c r="L25" s="139"/>
    </row>
    <row r="26" spans="2:12" s="79" customFormat="1" ht="6.95" customHeight="1">
      <c r="B26" s="80"/>
      <c r="L26" s="80"/>
    </row>
    <row r="27" spans="2:12" s="79" customFormat="1" ht="6.95" customHeight="1">
      <c r="B27" s="80"/>
      <c r="D27" s="102"/>
      <c r="E27" s="102"/>
      <c r="F27" s="102"/>
      <c r="G27" s="102"/>
      <c r="H27" s="102"/>
      <c r="I27" s="102"/>
      <c r="J27" s="102"/>
      <c r="K27" s="102"/>
      <c r="L27" s="80"/>
    </row>
    <row r="28" spans="2:12" s="79" customFormat="1" ht="25.35" customHeight="1">
      <c r="B28" s="80"/>
      <c r="D28" s="140" t="s">
        <v>846</v>
      </c>
      <c r="J28" s="141">
        <f>ROUND(J118, 2)</f>
        <v>0</v>
      </c>
      <c r="L28" s="80"/>
    </row>
    <row r="29" spans="2:12" s="79" customFormat="1" ht="6.95" customHeight="1">
      <c r="B29" s="80"/>
      <c r="D29" s="102"/>
      <c r="E29" s="102"/>
      <c r="F29" s="102"/>
      <c r="G29" s="102"/>
      <c r="H29" s="102"/>
      <c r="I29" s="102"/>
      <c r="J29" s="102"/>
      <c r="K29" s="102"/>
      <c r="L29" s="80"/>
    </row>
    <row r="30" spans="2:12" s="79" customFormat="1" ht="14.45" customHeight="1">
      <c r="B30" s="80"/>
      <c r="F30" s="142" t="s">
        <v>848</v>
      </c>
      <c r="I30" s="142" t="s">
        <v>847</v>
      </c>
      <c r="J30" s="142" t="s">
        <v>849</v>
      </c>
      <c r="L30" s="80"/>
    </row>
    <row r="31" spans="2:12" s="79" customFormat="1" ht="14.45" customHeight="1">
      <c r="B31" s="80"/>
      <c r="D31" s="143" t="s">
        <v>850</v>
      </c>
      <c r="E31" s="75" t="s">
        <v>851</v>
      </c>
      <c r="F31" s="144">
        <f>ROUND((SUM(BE118:BE168)),  2)</f>
        <v>0</v>
      </c>
      <c r="I31" s="145">
        <v>0.2</v>
      </c>
      <c r="J31" s="144">
        <f>ROUND(((SUM(BE118:BE168))*I31),  2)</f>
        <v>0</v>
      </c>
      <c r="L31" s="80"/>
    </row>
    <row r="32" spans="2:12" s="79" customFormat="1" ht="14.45" customHeight="1">
      <c r="B32" s="80"/>
      <c r="E32" s="75" t="s">
        <v>852</v>
      </c>
      <c r="F32" s="144">
        <f>ROUND((SUM(BF118:BF168)),  2)</f>
        <v>0</v>
      </c>
      <c r="I32" s="145">
        <v>0.15</v>
      </c>
      <c r="J32" s="144">
        <f>ROUND(((SUM(BF118:BF168))*I32),  2)</f>
        <v>0</v>
      </c>
      <c r="L32" s="80"/>
    </row>
    <row r="33" spans="2:12" s="79" customFormat="1" ht="14.45" hidden="1" customHeight="1">
      <c r="B33" s="80"/>
      <c r="E33" s="75" t="s">
        <v>853</v>
      </c>
      <c r="F33" s="144">
        <f>ROUND((SUM(BG118:BG168)),  2)</f>
        <v>0</v>
      </c>
      <c r="I33" s="145">
        <v>0.2</v>
      </c>
      <c r="J33" s="144">
        <f>0</f>
        <v>0</v>
      </c>
      <c r="L33" s="80"/>
    </row>
    <row r="34" spans="2:12" s="79" customFormat="1" ht="14.45" hidden="1" customHeight="1">
      <c r="B34" s="80"/>
      <c r="E34" s="75" t="s">
        <v>854</v>
      </c>
      <c r="F34" s="144">
        <f>ROUND((SUM(BH118:BH168)),  2)</f>
        <v>0</v>
      </c>
      <c r="I34" s="145">
        <v>0.15</v>
      </c>
      <c r="J34" s="144">
        <f>0</f>
        <v>0</v>
      </c>
      <c r="L34" s="80"/>
    </row>
    <row r="35" spans="2:12" s="79" customFormat="1" ht="14.45" hidden="1" customHeight="1">
      <c r="B35" s="80"/>
      <c r="E35" s="75" t="s">
        <v>855</v>
      </c>
      <c r="F35" s="144">
        <f>ROUND((SUM(BI118:BI168)),  2)</f>
        <v>0</v>
      </c>
      <c r="I35" s="145">
        <v>0</v>
      </c>
      <c r="J35" s="144">
        <f>0</f>
        <v>0</v>
      </c>
      <c r="L35" s="80"/>
    </row>
    <row r="36" spans="2:12" s="79" customFormat="1" ht="6.95" customHeight="1">
      <c r="B36" s="80"/>
      <c r="L36" s="80"/>
    </row>
    <row r="37" spans="2:12" s="79" customFormat="1" ht="25.35" customHeight="1">
      <c r="B37" s="80"/>
      <c r="C37" s="134"/>
      <c r="D37" s="146" t="s">
        <v>856</v>
      </c>
      <c r="E37" s="105"/>
      <c r="F37" s="105"/>
      <c r="G37" s="147" t="s">
        <v>857</v>
      </c>
      <c r="H37" s="148" t="s">
        <v>858</v>
      </c>
      <c r="I37" s="105"/>
      <c r="J37" s="149">
        <f>SUM(J28:J35)</f>
        <v>0</v>
      </c>
      <c r="K37" s="150"/>
      <c r="L37" s="80"/>
    </row>
    <row r="38" spans="2:12" s="79" customFormat="1" ht="14.45" customHeight="1">
      <c r="B38" s="80"/>
      <c r="L38" s="80"/>
    </row>
    <row r="39" spans="2:12" ht="14.45" customHeight="1">
      <c r="B39" s="70"/>
      <c r="L39" s="70"/>
    </row>
    <row r="40" spans="2:12" ht="14.45" customHeight="1">
      <c r="B40" s="70"/>
      <c r="L40" s="70"/>
    </row>
    <row r="41" spans="2:12" ht="14.45" customHeight="1">
      <c r="B41" s="70"/>
      <c r="L41" s="70"/>
    </row>
    <row r="42" spans="2:12" ht="14.45" customHeight="1">
      <c r="B42" s="70"/>
      <c r="L42" s="70"/>
    </row>
    <row r="43" spans="2:12" ht="14.45" customHeight="1">
      <c r="B43" s="70"/>
      <c r="L43" s="70"/>
    </row>
    <row r="44" spans="2:12" ht="14.45" customHeight="1">
      <c r="B44" s="70"/>
      <c r="L44" s="70"/>
    </row>
    <row r="45" spans="2:12" ht="14.45" customHeight="1">
      <c r="B45" s="70"/>
      <c r="L45" s="70"/>
    </row>
    <row r="46" spans="2:12" ht="14.45" customHeight="1">
      <c r="B46" s="70"/>
      <c r="L46" s="70"/>
    </row>
    <row r="47" spans="2:12" ht="14.45" customHeight="1">
      <c r="B47" s="70"/>
      <c r="L47" s="70"/>
    </row>
    <row r="48" spans="2:12" ht="14.45" customHeight="1">
      <c r="B48" s="70"/>
      <c r="L48" s="70"/>
    </row>
    <row r="49" spans="2:12" ht="14.45" customHeight="1">
      <c r="B49" s="70"/>
      <c r="L49" s="70"/>
    </row>
    <row r="50" spans="2:12" s="79" customFormat="1" ht="14.45" customHeight="1">
      <c r="B50" s="80"/>
      <c r="D50" s="89" t="s">
        <v>33</v>
      </c>
      <c r="E50" s="90"/>
      <c r="F50" s="90"/>
      <c r="G50" s="89" t="s">
        <v>859</v>
      </c>
      <c r="H50" s="90"/>
      <c r="I50" s="90"/>
      <c r="J50" s="90"/>
      <c r="K50" s="90"/>
      <c r="L50" s="80"/>
    </row>
    <row r="51" spans="2:12">
      <c r="B51" s="70"/>
      <c r="L51" s="70"/>
    </row>
    <row r="52" spans="2:12">
      <c r="B52" s="70"/>
      <c r="L52" s="70"/>
    </row>
    <row r="53" spans="2:12">
      <c r="B53" s="70"/>
      <c r="L53" s="70"/>
    </row>
    <row r="54" spans="2:12">
      <c r="B54" s="70"/>
      <c r="L54" s="70"/>
    </row>
    <row r="55" spans="2:12">
      <c r="B55" s="70"/>
      <c r="L55" s="70"/>
    </row>
    <row r="56" spans="2:12">
      <c r="B56" s="70"/>
      <c r="L56" s="70"/>
    </row>
    <row r="57" spans="2:12">
      <c r="B57" s="70"/>
      <c r="L57" s="70"/>
    </row>
    <row r="58" spans="2:12">
      <c r="B58" s="70"/>
      <c r="L58" s="70"/>
    </row>
    <row r="59" spans="2:12">
      <c r="B59" s="70"/>
      <c r="L59" s="70"/>
    </row>
    <row r="60" spans="2:12">
      <c r="B60" s="70"/>
      <c r="L60" s="70"/>
    </row>
    <row r="61" spans="2:12" s="79" customFormat="1" ht="12.75">
      <c r="B61" s="80"/>
      <c r="D61" s="91" t="s">
        <v>860</v>
      </c>
      <c r="E61" s="82"/>
      <c r="F61" s="151" t="s">
        <v>861</v>
      </c>
      <c r="G61" s="91" t="s">
        <v>860</v>
      </c>
      <c r="H61" s="82"/>
      <c r="I61" s="82"/>
      <c r="J61" s="152" t="s">
        <v>861</v>
      </c>
      <c r="K61" s="82"/>
      <c r="L61" s="80"/>
    </row>
    <row r="62" spans="2:12">
      <c r="B62" s="70"/>
      <c r="L62" s="70"/>
    </row>
    <row r="63" spans="2:12">
      <c r="B63" s="70"/>
      <c r="L63" s="70"/>
    </row>
    <row r="64" spans="2:12">
      <c r="B64" s="70"/>
      <c r="L64" s="70"/>
    </row>
    <row r="65" spans="2:12" s="79" customFormat="1" ht="12.75">
      <c r="B65" s="80"/>
      <c r="D65" s="89" t="s">
        <v>862</v>
      </c>
      <c r="E65" s="90"/>
      <c r="F65" s="90"/>
      <c r="G65" s="89" t="s">
        <v>31</v>
      </c>
      <c r="H65" s="90"/>
      <c r="I65" s="90"/>
      <c r="J65" s="90"/>
      <c r="K65" s="90"/>
      <c r="L65" s="80"/>
    </row>
    <row r="66" spans="2:12">
      <c r="B66" s="70"/>
      <c r="L66" s="70"/>
    </row>
    <row r="67" spans="2:12">
      <c r="B67" s="70"/>
      <c r="L67" s="70"/>
    </row>
    <row r="68" spans="2:12">
      <c r="B68" s="70"/>
      <c r="L68" s="70"/>
    </row>
    <row r="69" spans="2:12">
      <c r="B69" s="70"/>
      <c r="L69" s="70"/>
    </row>
    <row r="70" spans="2:12">
      <c r="B70" s="70"/>
      <c r="L70" s="70"/>
    </row>
    <row r="71" spans="2:12">
      <c r="B71" s="70"/>
      <c r="L71" s="70"/>
    </row>
    <row r="72" spans="2:12">
      <c r="B72" s="70"/>
      <c r="L72" s="70"/>
    </row>
    <row r="73" spans="2:12">
      <c r="B73" s="70"/>
      <c r="L73" s="70"/>
    </row>
    <row r="74" spans="2:12">
      <c r="B74" s="70"/>
      <c r="L74" s="70"/>
    </row>
    <row r="75" spans="2:12">
      <c r="B75" s="70"/>
      <c r="L75" s="70"/>
    </row>
    <row r="76" spans="2:12" s="79" customFormat="1" ht="12.75">
      <c r="B76" s="80"/>
      <c r="D76" s="91" t="s">
        <v>860</v>
      </c>
      <c r="E76" s="82"/>
      <c r="F76" s="151" t="s">
        <v>861</v>
      </c>
      <c r="G76" s="91" t="s">
        <v>860</v>
      </c>
      <c r="H76" s="82"/>
      <c r="I76" s="82"/>
      <c r="J76" s="152" t="s">
        <v>861</v>
      </c>
      <c r="K76" s="82"/>
      <c r="L76" s="80"/>
    </row>
    <row r="77" spans="2:12" s="79" customFormat="1" ht="14.45" customHeight="1"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80"/>
    </row>
    <row r="81" spans="2:47" s="79" customFormat="1" ht="6.95" customHeight="1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80"/>
    </row>
    <row r="82" spans="2:47" s="79" customFormat="1" ht="24.95" customHeight="1">
      <c r="B82" s="80"/>
      <c r="C82" s="71" t="s">
        <v>895</v>
      </c>
      <c r="L82" s="80"/>
    </row>
    <row r="83" spans="2:47" s="79" customFormat="1" ht="6.95" customHeight="1">
      <c r="B83" s="80"/>
      <c r="L83" s="80"/>
    </row>
    <row r="84" spans="2:47" s="79" customFormat="1" ht="12" customHeight="1">
      <c r="B84" s="80"/>
      <c r="C84" s="75" t="s">
        <v>834</v>
      </c>
      <c r="L84" s="80"/>
    </row>
    <row r="85" spans="2:47" s="79" customFormat="1" ht="16.5" customHeight="1">
      <c r="B85" s="80"/>
      <c r="E85" s="467" t="str">
        <f>E7</f>
        <v>Starý park, Nitra -2. Etapa</v>
      </c>
      <c r="F85" s="479"/>
      <c r="G85" s="479"/>
      <c r="H85" s="479"/>
      <c r="L85" s="80"/>
    </row>
    <row r="86" spans="2:47" s="79" customFormat="1" ht="6.95" customHeight="1">
      <c r="B86" s="80"/>
      <c r="L86" s="80"/>
    </row>
    <row r="87" spans="2:47" s="79" customFormat="1" ht="12" customHeight="1">
      <c r="B87" s="80"/>
      <c r="C87" s="75" t="s">
        <v>838</v>
      </c>
      <c r="F87" s="76" t="str">
        <f>F10</f>
        <v xml:space="preserve"> </v>
      </c>
      <c r="I87" s="75" t="s">
        <v>6</v>
      </c>
      <c r="J87" s="137">
        <f>IF(J10="","",J10)</f>
        <v>44578</v>
      </c>
      <c r="L87" s="80"/>
    </row>
    <row r="88" spans="2:47" s="79" customFormat="1" ht="6.95" customHeight="1">
      <c r="B88" s="80"/>
      <c r="L88" s="80"/>
    </row>
    <row r="89" spans="2:47" s="79" customFormat="1" ht="15.2" customHeight="1">
      <c r="B89" s="80"/>
      <c r="C89" s="75" t="s">
        <v>839</v>
      </c>
      <c r="F89" s="76" t="str">
        <f>E13</f>
        <v xml:space="preserve"> </v>
      </c>
      <c r="I89" s="75" t="s">
        <v>77</v>
      </c>
      <c r="J89" s="153" t="str">
        <f>E19</f>
        <v xml:space="preserve"> </v>
      </c>
      <c r="L89" s="80"/>
    </row>
    <row r="90" spans="2:47" s="79" customFormat="1" ht="15.2" customHeight="1">
      <c r="B90" s="80"/>
      <c r="C90" s="75" t="s">
        <v>75</v>
      </c>
      <c r="F90" s="76" t="str">
        <f>IF(E16="","",E16)</f>
        <v xml:space="preserve"> </v>
      </c>
      <c r="I90" s="75" t="s">
        <v>843</v>
      </c>
      <c r="J90" s="153" t="str">
        <f>E22</f>
        <v xml:space="preserve"> </v>
      </c>
      <c r="L90" s="80"/>
    </row>
    <row r="91" spans="2:47" s="79" customFormat="1" ht="10.35" customHeight="1">
      <c r="B91" s="80"/>
      <c r="L91" s="80"/>
    </row>
    <row r="92" spans="2:47" s="79" customFormat="1" ht="29.25" customHeight="1">
      <c r="B92" s="80"/>
      <c r="C92" s="154" t="s">
        <v>896</v>
      </c>
      <c r="D92" s="134"/>
      <c r="E92" s="134"/>
      <c r="F92" s="134"/>
      <c r="G92" s="134"/>
      <c r="H92" s="134"/>
      <c r="I92" s="134"/>
      <c r="J92" s="155" t="s">
        <v>897</v>
      </c>
      <c r="K92" s="134"/>
      <c r="L92" s="80"/>
    </row>
    <row r="93" spans="2:47" s="79" customFormat="1" ht="10.35" customHeight="1">
      <c r="B93" s="80"/>
      <c r="L93" s="80"/>
    </row>
    <row r="94" spans="2:47" s="79" customFormat="1" ht="22.9" customHeight="1">
      <c r="B94" s="80"/>
      <c r="C94" s="156" t="s">
        <v>898</v>
      </c>
      <c r="J94" s="141">
        <f>J118</f>
        <v>0</v>
      </c>
      <c r="L94" s="80"/>
      <c r="AU94" s="67" t="s">
        <v>899</v>
      </c>
    </row>
    <row r="95" spans="2:47" s="157" customFormat="1" ht="24.95" customHeight="1">
      <c r="B95" s="158"/>
      <c r="D95" s="159" t="s">
        <v>900</v>
      </c>
      <c r="E95" s="160"/>
      <c r="F95" s="160"/>
      <c r="G95" s="160"/>
      <c r="H95" s="160"/>
      <c r="I95" s="160"/>
      <c r="J95" s="161">
        <f>J119</f>
        <v>0</v>
      </c>
      <c r="L95" s="158"/>
    </row>
    <row r="96" spans="2:47" s="157" customFormat="1" ht="24.95" customHeight="1">
      <c r="B96" s="158"/>
      <c r="D96" s="159" t="s">
        <v>901</v>
      </c>
      <c r="E96" s="160"/>
      <c r="F96" s="160"/>
      <c r="G96" s="160"/>
      <c r="H96" s="160"/>
      <c r="I96" s="160"/>
      <c r="J96" s="161">
        <f>J122</f>
        <v>0</v>
      </c>
      <c r="L96" s="158"/>
    </row>
    <row r="97" spans="2:12" s="162" customFormat="1" ht="19.899999999999999" customHeight="1">
      <c r="B97" s="163"/>
      <c r="D97" s="164" t="s">
        <v>902</v>
      </c>
      <c r="E97" s="165"/>
      <c r="F97" s="165"/>
      <c r="G97" s="165"/>
      <c r="H97" s="165"/>
      <c r="I97" s="165"/>
      <c r="J97" s="166">
        <f>J123</f>
        <v>0</v>
      </c>
      <c r="L97" s="163"/>
    </row>
    <row r="98" spans="2:12" s="162" customFormat="1" ht="19.899999999999999" customHeight="1">
      <c r="B98" s="163"/>
      <c r="D98" s="164" t="s">
        <v>903</v>
      </c>
      <c r="E98" s="165"/>
      <c r="F98" s="165"/>
      <c r="G98" s="165"/>
      <c r="H98" s="165"/>
      <c r="I98" s="165"/>
      <c r="J98" s="166">
        <f>J138</f>
        <v>0</v>
      </c>
      <c r="L98" s="163"/>
    </row>
    <row r="99" spans="2:12" s="157" customFormat="1" ht="24.95" customHeight="1">
      <c r="B99" s="158"/>
      <c r="D99" s="159" t="s">
        <v>904</v>
      </c>
      <c r="E99" s="160"/>
      <c r="F99" s="160"/>
      <c r="G99" s="160"/>
      <c r="H99" s="160"/>
      <c r="I99" s="160"/>
      <c r="J99" s="161">
        <f>J149</f>
        <v>0</v>
      </c>
      <c r="L99" s="158"/>
    </row>
    <row r="100" spans="2:12" s="162" customFormat="1" ht="19.899999999999999" customHeight="1">
      <c r="B100" s="163"/>
      <c r="D100" s="164" t="s">
        <v>905</v>
      </c>
      <c r="E100" s="165"/>
      <c r="F100" s="165"/>
      <c r="G100" s="165"/>
      <c r="H100" s="165"/>
      <c r="I100" s="165"/>
      <c r="J100" s="166">
        <f>J150</f>
        <v>0</v>
      </c>
      <c r="L100" s="163"/>
    </row>
    <row r="101" spans="2:12" s="79" customFormat="1" ht="21.75" customHeight="1">
      <c r="B101" s="80"/>
      <c r="L101" s="80"/>
    </row>
    <row r="102" spans="2:12" s="79" customFormat="1" ht="6.95" customHeight="1">
      <c r="B102" s="92"/>
      <c r="C102" s="93"/>
      <c r="D102" s="93"/>
      <c r="E102" s="93"/>
      <c r="F102" s="93"/>
      <c r="G102" s="93"/>
      <c r="H102" s="93"/>
      <c r="I102" s="93"/>
      <c r="J102" s="93"/>
      <c r="K102" s="93"/>
      <c r="L102" s="80"/>
    </row>
    <row r="106" spans="2:12" s="79" customFormat="1" ht="6.95" customHeight="1">
      <c r="B106" s="94"/>
      <c r="C106" s="95"/>
      <c r="D106" s="95"/>
      <c r="E106" s="95"/>
      <c r="F106" s="95"/>
      <c r="G106" s="95"/>
      <c r="H106" s="95"/>
      <c r="I106" s="95"/>
      <c r="J106" s="95"/>
      <c r="K106" s="95"/>
      <c r="L106" s="80"/>
    </row>
    <row r="107" spans="2:12" s="79" customFormat="1" ht="24.95" customHeight="1">
      <c r="B107" s="80"/>
      <c r="C107" s="71" t="s">
        <v>906</v>
      </c>
      <c r="L107" s="80"/>
    </row>
    <row r="108" spans="2:12" s="79" customFormat="1" ht="6.95" customHeight="1">
      <c r="B108" s="80"/>
      <c r="L108" s="80"/>
    </row>
    <row r="109" spans="2:12" s="79" customFormat="1" ht="12" customHeight="1">
      <c r="B109" s="80"/>
      <c r="C109" s="75" t="s">
        <v>834</v>
      </c>
      <c r="L109" s="80"/>
    </row>
    <row r="110" spans="2:12" s="79" customFormat="1" ht="16.5" customHeight="1">
      <c r="B110" s="80"/>
      <c r="E110" s="467" t="str">
        <f>E7</f>
        <v>Starý park, Nitra -2. Etapa</v>
      </c>
      <c r="F110" s="479"/>
      <c r="G110" s="479"/>
      <c r="H110" s="479"/>
      <c r="L110" s="80"/>
    </row>
    <row r="111" spans="2:12" s="79" customFormat="1" ht="6.95" customHeight="1">
      <c r="B111" s="80"/>
      <c r="L111" s="80"/>
    </row>
    <row r="112" spans="2:12" s="79" customFormat="1" ht="12" customHeight="1">
      <c r="B112" s="80"/>
      <c r="C112" s="75" t="s">
        <v>838</v>
      </c>
      <c r="F112" s="76" t="str">
        <f>F10</f>
        <v xml:space="preserve"> </v>
      </c>
      <c r="I112" s="75" t="s">
        <v>6</v>
      </c>
      <c r="J112" s="137">
        <f>IF(J10="","",J10)</f>
        <v>44578</v>
      </c>
      <c r="L112" s="80"/>
    </row>
    <row r="113" spans="2:65" s="79" customFormat="1" ht="6.95" customHeight="1">
      <c r="B113" s="80"/>
      <c r="L113" s="80"/>
    </row>
    <row r="114" spans="2:65" s="79" customFormat="1" ht="15.2" customHeight="1">
      <c r="B114" s="80"/>
      <c r="C114" s="75" t="s">
        <v>839</v>
      </c>
      <c r="F114" s="76" t="str">
        <f>E13</f>
        <v xml:space="preserve"> </v>
      </c>
      <c r="I114" s="75" t="s">
        <v>77</v>
      </c>
      <c r="J114" s="153" t="str">
        <f>E19</f>
        <v xml:space="preserve"> </v>
      </c>
      <c r="L114" s="80"/>
    </row>
    <row r="115" spans="2:65" s="79" customFormat="1" ht="15.2" customHeight="1">
      <c r="B115" s="80"/>
      <c r="C115" s="75" t="s">
        <v>75</v>
      </c>
      <c r="F115" s="76" t="str">
        <f>IF(E16="","",E16)</f>
        <v xml:space="preserve"> </v>
      </c>
      <c r="I115" s="75" t="s">
        <v>843</v>
      </c>
      <c r="J115" s="153" t="str">
        <f>E22</f>
        <v xml:space="preserve"> </v>
      </c>
      <c r="L115" s="80"/>
    </row>
    <row r="116" spans="2:65" s="79" customFormat="1" ht="10.35" customHeight="1">
      <c r="B116" s="80"/>
      <c r="L116" s="80"/>
    </row>
    <row r="117" spans="2:65" s="167" customFormat="1" ht="29.25" customHeight="1">
      <c r="B117" s="168"/>
      <c r="C117" s="169" t="s">
        <v>907</v>
      </c>
      <c r="D117" s="170" t="s">
        <v>868</v>
      </c>
      <c r="E117" s="170" t="s">
        <v>777</v>
      </c>
      <c r="F117" s="170" t="s">
        <v>865</v>
      </c>
      <c r="G117" s="170" t="s">
        <v>775</v>
      </c>
      <c r="H117" s="170" t="s">
        <v>774</v>
      </c>
      <c r="I117" s="170" t="s">
        <v>908</v>
      </c>
      <c r="J117" s="171" t="s">
        <v>897</v>
      </c>
      <c r="K117" s="172" t="s">
        <v>909</v>
      </c>
      <c r="L117" s="168"/>
      <c r="M117" s="107" t="s">
        <v>823</v>
      </c>
      <c r="N117" s="108" t="s">
        <v>850</v>
      </c>
      <c r="O117" s="108" t="s">
        <v>910</v>
      </c>
      <c r="P117" s="108" t="s">
        <v>911</v>
      </c>
      <c r="Q117" s="108" t="s">
        <v>912</v>
      </c>
      <c r="R117" s="108" t="s">
        <v>913</v>
      </c>
      <c r="S117" s="108" t="s">
        <v>914</v>
      </c>
      <c r="T117" s="109" t="s">
        <v>915</v>
      </c>
    </row>
    <row r="118" spans="2:65" s="79" customFormat="1" ht="22.9" customHeight="1">
      <c r="B118" s="80"/>
      <c r="C118" s="113" t="s">
        <v>916</v>
      </c>
      <c r="J118" s="173">
        <f>BK118</f>
        <v>0</v>
      </c>
      <c r="L118" s="80"/>
      <c r="M118" s="110"/>
      <c r="N118" s="102"/>
      <c r="O118" s="102"/>
      <c r="P118" s="174">
        <f>P119+P122+P149</f>
        <v>0</v>
      </c>
      <c r="Q118" s="102"/>
      <c r="R118" s="174">
        <f>R119+R122+R149</f>
        <v>0</v>
      </c>
      <c r="S118" s="102"/>
      <c r="T118" s="175">
        <f>T119+T122+T149</f>
        <v>0</v>
      </c>
      <c r="AT118" s="67" t="s">
        <v>882</v>
      </c>
      <c r="AU118" s="67" t="s">
        <v>899</v>
      </c>
      <c r="BK118" s="176">
        <f>BK119+BK122+BK149</f>
        <v>0</v>
      </c>
    </row>
    <row r="119" spans="2:65" s="177" customFormat="1" ht="25.9" customHeight="1">
      <c r="B119" s="178"/>
      <c r="D119" s="179"/>
      <c r="E119" s="180"/>
      <c r="F119" s="180"/>
      <c r="J119" s="181"/>
      <c r="L119" s="178"/>
      <c r="M119" s="182"/>
      <c r="P119" s="183">
        <f>SUM(P120:P121)</f>
        <v>0</v>
      </c>
      <c r="R119" s="183">
        <f>SUM(R120:R121)</f>
        <v>0</v>
      </c>
      <c r="T119" s="184">
        <f>SUM(T120:T121)</f>
        <v>0</v>
      </c>
      <c r="AR119" s="179" t="s">
        <v>95</v>
      </c>
      <c r="AT119" s="185" t="s">
        <v>882</v>
      </c>
      <c r="AU119" s="185" t="s">
        <v>86</v>
      </c>
      <c r="AY119" s="179" t="s">
        <v>917</v>
      </c>
      <c r="BK119" s="186">
        <f>SUM(BK120:BK121)</f>
        <v>0</v>
      </c>
    </row>
    <row r="120" spans="2:65" s="79" customFormat="1" ht="14.45" customHeight="1">
      <c r="B120" s="187"/>
      <c r="C120" s="188"/>
      <c r="D120" s="188"/>
      <c r="E120" s="189"/>
      <c r="F120" s="190"/>
      <c r="G120" s="191"/>
      <c r="H120" s="192"/>
      <c r="I120" s="193"/>
      <c r="J120" s="193"/>
      <c r="K120" s="194"/>
      <c r="L120" s="80"/>
      <c r="M120" s="195" t="s">
        <v>823</v>
      </c>
      <c r="N120" s="196" t="s">
        <v>851</v>
      </c>
      <c r="O120" s="197">
        <v>6.6000000000000003E-2</v>
      </c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AR120" s="199" t="s">
        <v>745</v>
      </c>
      <c r="AT120" s="199" t="s">
        <v>918</v>
      </c>
      <c r="AU120" s="199" t="s">
        <v>95</v>
      </c>
      <c r="AY120" s="67" t="s">
        <v>917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67" t="s">
        <v>95</v>
      </c>
      <c r="BK120" s="200">
        <f>ROUND(I120*H120,2)</f>
        <v>0</v>
      </c>
      <c r="BL120" s="67" t="s">
        <v>745</v>
      </c>
      <c r="BM120" s="199" t="s">
        <v>920</v>
      </c>
    </row>
    <row r="121" spans="2:65" s="79" customFormat="1">
      <c r="B121" s="80"/>
      <c r="D121" s="201"/>
      <c r="F121" s="202"/>
      <c r="L121" s="80"/>
      <c r="M121" s="203"/>
      <c r="T121" s="104"/>
      <c r="AT121" s="67" t="s">
        <v>921</v>
      </c>
      <c r="AU121" s="67" t="s">
        <v>95</v>
      </c>
    </row>
    <row r="122" spans="2:65" s="177" customFormat="1" ht="25.9" customHeight="1">
      <c r="B122" s="178"/>
      <c r="D122" s="179"/>
      <c r="E122" s="180"/>
      <c r="F122" s="180"/>
      <c r="J122" s="181"/>
      <c r="L122" s="178"/>
      <c r="M122" s="182"/>
      <c r="P122" s="183">
        <f>P123+P138</f>
        <v>0</v>
      </c>
      <c r="R122" s="183">
        <f>R123+R138</f>
        <v>0</v>
      </c>
      <c r="T122" s="184">
        <f>T123+T138</f>
        <v>0</v>
      </c>
      <c r="AR122" s="179" t="s">
        <v>95</v>
      </c>
      <c r="AT122" s="185" t="s">
        <v>882</v>
      </c>
      <c r="AU122" s="185" t="s">
        <v>86</v>
      </c>
      <c r="AY122" s="179" t="s">
        <v>917</v>
      </c>
      <c r="BK122" s="186">
        <f>BK123+BK138</f>
        <v>0</v>
      </c>
    </row>
    <row r="123" spans="2:65" s="177" customFormat="1" ht="22.9" customHeight="1">
      <c r="B123" s="178"/>
      <c r="D123" s="179"/>
      <c r="E123" s="204"/>
      <c r="F123" s="204"/>
      <c r="J123" s="205"/>
      <c r="L123" s="178"/>
      <c r="M123" s="182"/>
      <c r="P123" s="183">
        <f>SUM(P124:P137)</f>
        <v>0</v>
      </c>
      <c r="R123" s="183">
        <f>SUM(R124:R137)</f>
        <v>0</v>
      </c>
      <c r="T123" s="184">
        <f>SUM(T124:T137)</f>
        <v>0</v>
      </c>
      <c r="AR123" s="179" t="s">
        <v>95</v>
      </c>
      <c r="AT123" s="185" t="s">
        <v>882</v>
      </c>
      <c r="AU123" s="185" t="s">
        <v>95</v>
      </c>
      <c r="AY123" s="179" t="s">
        <v>917</v>
      </c>
      <c r="BK123" s="186">
        <f>SUM(BK124:BK137)</f>
        <v>0</v>
      </c>
    </row>
    <row r="124" spans="2:65" s="79" customFormat="1" ht="37.9" customHeight="1">
      <c r="B124" s="187"/>
      <c r="C124" s="188"/>
      <c r="D124" s="188"/>
      <c r="E124" s="189"/>
      <c r="F124" s="190"/>
      <c r="G124" s="191"/>
      <c r="H124" s="192"/>
      <c r="I124" s="193"/>
      <c r="J124" s="193"/>
      <c r="K124" s="194"/>
      <c r="L124" s="80"/>
      <c r="M124" s="195" t="s">
        <v>823</v>
      </c>
      <c r="N124" s="196" t="s">
        <v>851</v>
      </c>
      <c r="O124" s="197">
        <v>0</v>
      </c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AR124" s="199" t="s">
        <v>745</v>
      </c>
      <c r="AT124" s="199" t="s">
        <v>918</v>
      </c>
      <c r="AU124" s="199" t="s">
        <v>193</v>
      </c>
      <c r="AY124" s="67" t="s">
        <v>917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67" t="s">
        <v>95</v>
      </c>
      <c r="BK124" s="200">
        <f>ROUND(I124*H124,2)</f>
        <v>0</v>
      </c>
      <c r="BL124" s="67" t="s">
        <v>745</v>
      </c>
      <c r="BM124" s="199" t="s">
        <v>922</v>
      </c>
    </row>
    <row r="125" spans="2:65" s="79" customFormat="1">
      <c r="B125" s="80"/>
      <c r="D125" s="201"/>
      <c r="F125" s="202"/>
      <c r="L125" s="80"/>
      <c r="M125" s="203"/>
      <c r="T125" s="104"/>
      <c r="AT125" s="67" t="s">
        <v>921</v>
      </c>
      <c r="AU125" s="67" t="s">
        <v>193</v>
      </c>
    </row>
    <row r="126" spans="2:65" s="79" customFormat="1" ht="37.9" customHeight="1">
      <c r="B126" s="187"/>
      <c r="C126" s="188"/>
      <c r="D126" s="188"/>
      <c r="E126" s="189"/>
      <c r="F126" s="190"/>
      <c r="G126" s="191"/>
      <c r="H126" s="192"/>
      <c r="I126" s="193"/>
      <c r="J126" s="193"/>
      <c r="K126" s="194"/>
      <c r="L126" s="80"/>
      <c r="M126" s="195" t="s">
        <v>823</v>
      </c>
      <c r="N126" s="196" t="s">
        <v>851</v>
      </c>
      <c r="O126" s="197">
        <v>0</v>
      </c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AR126" s="199" t="s">
        <v>745</v>
      </c>
      <c r="AT126" s="199" t="s">
        <v>918</v>
      </c>
      <c r="AU126" s="199" t="s">
        <v>193</v>
      </c>
      <c r="AY126" s="67" t="s">
        <v>917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67" t="s">
        <v>95</v>
      </c>
      <c r="BK126" s="200">
        <f>ROUND(I126*H126,2)</f>
        <v>0</v>
      </c>
      <c r="BL126" s="67" t="s">
        <v>745</v>
      </c>
      <c r="BM126" s="199" t="s">
        <v>923</v>
      </c>
    </row>
    <row r="127" spans="2:65" s="79" customFormat="1">
      <c r="B127" s="80"/>
      <c r="D127" s="201"/>
      <c r="F127" s="202"/>
      <c r="L127" s="80"/>
      <c r="M127" s="203"/>
      <c r="T127" s="104"/>
      <c r="AT127" s="67" t="s">
        <v>921</v>
      </c>
      <c r="AU127" s="67" t="s">
        <v>193</v>
      </c>
    </row>
    <row r="128" spans="2:65" s="79" customFormat="1" ht="24.2" customHeight="1">
      <c r="B128" s="187"/>
      <c r="C128" s="188"/>
      <c r="D128" s="188"/>
      <c r="E128" s="189"/>
      <c r="F128" s="190"/>
      <c r="G128" s="191"/>
      <c r="H128" s="192"/>
      <c r="I128" s="193"/>
      <c r="J128" s="193"/>
      <c r="K128" s="194"/>
      <c r="L128" s="80"/>
      <c r="M128" s="195" t="s">
        <v>823</v>
      </c>
      <c r="N128" s="196" t="s">
        <v>851</v>
      </c>
      <c r="O128" s="197">
        <v>0</v>
      </c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AR128" s="199" t="s">
        <v>745</v>
      </c>
      <c r="AT128" s="199" t="s">
        <v>918</v>
      </c>
      <c r="AU128" s="199" t="s">
        <v>193</v>
      </c>
      <c r="AY128" s="67" t="s">
        <v>917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67" t="s">
        <v>95</v>
      </c>
      <c r="BK128" s="200">
        <f>ROUND(I128*H128,2)</f>
        <v>0</v>
      </c>
      <c r="BL128" s="67" t="s">
        <v>745</v>
      </c>
      <c r="BM128" s="199" t="s">
        <v>924</v>
      </c>
    </row>
    <row r="129" spans="2:65" s="79" customFormat="1">
      <c r="B129" s="80"/>
      <c r="D129" s="201"/>
      <c r="F129" s="202"/>
      <c r="L129" s="80"/>
      <c r="M129" s="203"/>
      <c r="T129" s="104"/>
      <c r="AT129" s="67" t="s">
        <v>921</v>
      </c>
      <c r="AU129" s="67" t="s">
        <v>193</v>
      </c>
    </row>
    <row r="130" spans="2:65" s="79" customFormat="1" ht="14.45" customHeight="1">
      <c r="B130" s="187"/>
      <c r="C130" s="188"/>
      <c r="D130" s="188"/>
      <c r="E130" s="189"/>
      <c r="F130" s="190"/>
      <c r="G130" s="191"/>
      <c r="H130" s="192"/>
      <c r="I130" s="193"/>
      <c r="J130" s="193"/>
      <c r="K130" s="194"/>
      <c r="L130" s="80"/>
      <c r="M130" s="195" t="s">
        <v>823</v>
      </c>
      <c r="N130" s="196" t="s">
        <v>851</v>
      </c>
      <c r="O130" s="197">
        <v>0</v>
      </c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AR130" s="199" t="s">
        <v>745</v>
      </c>
      <c r="AT130" s="199" t="s">
        <v>918</v>
      </c>
      <c r="AU130" s="199" t="s">
        <v>193</v>
      </c>
      <c r="AY130" s="67" t="s">
        <v>917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67" t="s">
        <v>95</v>
      </c>
      <c r="BK130" s="200">
        <f>ROUND(I130*H130,2)</f>
        <v>0</v>
      </c>
      <c r="BL130" s="67" t="s">
        <v>745</v>
      </c>
      <c r="BM130" s="199" t="s">
        <v>925</v>
      </c>
    </row>
    <row r="131" spans="2:65" s="79" customFormat="1">
      <c r="B131" s="80"/>
      <c r="D131" s="201"/>
      <c r="F131" s="202"/>
      <c r="L131" s="80"/>
      <c r="M131" s="203"/>
      <c r="T131" s="104"/>
      <c r="AT131" s="67" t="s">
        <v>921</v>
      </c>
      <c r="AU131" s="67" t="s">
        <v>193</v>
      </c>
    </row>
    <row r="132" spans="2:65" s="79" customFormat="1" ht="14.45" customHeight="1">
      <c r="B132" s="187"/>
      <c r="C132" s="188"/>
      <c r="D132" s="188"/>
      <c r="E132" s="189"/>
      <c r="F132" s="190"/>
      <c r="G132" s="191"/>
      <c r="H132" s="192"/>
      <c r="I132" s="193"/>
      <c r="J132" s="193"/>
      <c r="K132" s="194"/>
      <c r="L132" s="80"/>
      <c r="M132" s="195" t="s">
        <v>823</v>
      </c>
      <c r="N132" s="196" t="s">
        <v>851</v>
      </c>
      <c r="O132" s="197">
        <v>0.65200000000000002</v>
      </c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AR132" s="199" t="s">
        <v>745</v>
      </c>
      <c r="AT132" s="199" t="s">
        <v>918</v>
      </c>
      <c r="AU132" s="199" t="s">
        <v>193</v>
      </c>
      <c r="AY132" s="67" t="s">
        <v>917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67" t="s">
        <v>95</v>
      </c>
      <c r="BK132" s="200">
        <f>ROUND(I132*H132,2)</f>
        <v>0</v>
      </c>
      <c r="BL132" s="67" t="s">
        <v>745</v>
      </c>
      <c r="BM132" s="199" t="s">
        <v>926</v>
      </c>
    </row>
    <row r="133" spans="2:65" s="79" customFormat="1">
      <c r="B133" s="80"/>
      <c r="D133" s="201"/>
      <c r="F133" s="202"/>
      <c r="L133" s="80"/>
      <c r="M133" s="203"/>
      <c r="T133" s="104"/>
      <c r="AT133" s="67" t="s">
        <v>921</v>
      </c>
      <c r="AU133" s="67" t="s">
        <v>193</v>
      </c>
    </row>
    <row r="134" spans="2:65" s="79" customFormat="1" ht="24.2" customHeight="1">
      <c r="B134" s="187"/>
      <c r="C134" s="188"/>
      <c r="D134" s="188"/>
      <c r="E134" s="189"/>
      <c r="F134" s="190"/>
      <c r="G134" s="191"/>
      <c r="H134" s="192"/>
      <c r="I134" s="193"/>
      <c r="J134" s="193"/>
      <c r="K134" s="194"/>
      <c r="L134" s="80"/>
      <c r="M134" s="195" t="s">
        <v>823</v>
      </c>
      <c r="N134" s="196" t="s">
        <v>851</v>
      </c>
      <c r="O134" s="197">
        <v>0</v>
      </c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AR134" s="199" t="s">
        <v>745</v>
      </c>
      <c r="AT134" s="199" t="s">
        <v>918</v>
      </c>
      <c r="AU134" s="199" t="s">
        <v>193</v>
      </c>
      <c r="AY134" s="67" t="s">
        <v>917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67" t="s">
        <v>95</v>
      </c>
      <c r="BK134" s="200">
        <f>ROUND(I134*H134,2)</f>
        <v>0</v>
      </c>
      <c r="BL134" s="67" t="s">
        <v>745</v>
      </c>
      <c r="BM134" s="199" t="s">
        <v>927</v>
      </c>
    </row>
    <row r="135" spans="2:65" s="79" customFormat="1">
      <c r="B135" s="80"/>
      <c r="D135" s="201"/>
      <c r="F135" s="202"/>
      <c r="L135" s="80"/>
      <c r="M135" s="203"/>
      <c r="T135" s="104"/>
      <c r="AT135" s="67" t="s">
        <v>921</v>
      </c>
      <c r="AU135" s="67" t="s">
        <v>193</v>
      </c>
    </row>
    <row r="136" spans="2:65" s="79" customFormat="1" ht="24.2" customHeight="1">
      <c r="B136" s="187"/>
      <c r="C136" s="188"/>
      <c r="D136" s="188"/>
      <c r="E136" s="189"/>
      <c r="F136" s="190"/>
      <c r="G136" s="191"/>
      <c r="H136" s="192"/>
      <c r="I136" s="193"/>
      <c r="J136" s="193"/>
      <c r="K136" s="194"/>
      <c r="L136" s="80"/>
      <c r="M136" s="195" t="s">
        <v>823</v>
      </c>
      <c r="N136" s="196" t="s">
        <v>851</v>
      </c>
      <c r="O136" s="197">
        <v>0</v>
      </c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AR136" s="199" t="s">
        <v>745</v>
      </c>
      <c r="AT136" s="199" t="s">
        <v>918</v>
      </c>
      <c r="AU136" s="199" t="s">
        <v>193</v>
      </c>
      <c r="AY136" s="67" t="s">
        <v>917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67" t="s">
        <v>95</v>
      </c>
      <c r="BK136" s="200">
        <f>ROUND(I136*H136,2)</f>
        <v>0</v>
      </c>
      <c r="BL136" s="67" t="s">
        <v>745</v>
      </c>
      <c r="BM136" s="199" t="s">
        <v>928</v>
      </c>
    </row>
    <row r="137" spans="2:65" s="79" customFormat="1">
      <c r="B137" s="80"/>
      <c r="D137" s="201"/>
      <c r="F137" s="202"/>
      <c r="L137" s="80"/>
      <c r="M137" s="203"/>
      <c r="T137" s="104"/>
      <c r="AT137" s="67" t="s">
        <v>921</v>
      </c>
      <c r="AU137" s="67" t="s">
        <v>193</v>
      </c>
    </row>
    <row r="138" spans="2:65" s="177" customFormat="1" ht="22.9" customHeight="1">
      <c r="B138" s="178"/>
      <c r="D138" s="179"/>
      <c r="E138" s="204"/>
      <c r="F138" s="204"/>
      <c r="J138" s="205"/>
      <c r="L138" s="178"/>
      <c r="M138" s="182"/>
      <c r="P138" s="183">
        <f>SUM(P139:P148)</f>
        <v>0</v>
      </c>
      <c r="R138" s="183">
        <f>SUM(R139:R148)</f>
        <v>0</v>
      </c>
      <c r="T138" s="184">
        <f>SUM(T139:T148)</f>
        <v>0</v>
      </c>
      <c r="AR138" s="179" t="s">
        <v>95</v>
      </c>
      <c r="AT138" s="185" t="s">
        <v>882</v>
      </c>
      <c r="AU138" s="185" t="s">
        <v>95</v>
      </c>
      <c r="AY138" s="179" t="s">
        <v>917</v>
      </c>
      <c r="BK138" s="186">
        <f>SUM(BK139:BK148)</f>
        <v>0</v>
      </c>
    </row>
    <row r="139" spans="2:65" s="375" customFormat="1" ht="14.45" customHeight="1">
      <c r="B139" s="363"/>
      <c r="C139" s="364"/>
      <c r="D139" s="364"/>
      <c r="E139" s="365"/>
      <c r="F139" s="366"/>
      <c r="G139" s="367"/>
      <c r="H139" s="368"/>
      <c r="I139" s="369"/>
      <c r="J139" s="369"/>
      <c r="K139" s="370"/>
      <c r="L139" s="371"/>
      <c r="M139" s="372" t="s">
        <v>823</v>
      </c>
      <c r="N139" s="196" t="s">
        <v>851</v>
      </c>
      <c r="O139" s="373">
        <v>0</v>
      </c>
      <c r="P139" s="373">
        <f>O139*H139</f>
        <v>0</v>
      </c>
      <c r="Q139" s="373">
        <v>0</v>
      </c>
      <c r="R139" s="373">
        <f>Q139*H139</f>
        <v>0</v>
      </c>
      <c r="S139" s="373">
        <v>0</v>
      </c>
      <c r="T139" s="374">
        <f>S139*H139</f>
        <v>0</v>
      </c>
      <c r="AR139" s="199" t="s">
        <v>733</v>
      </c>
      <c r="AT139" s="199" t="s">
        <v>82</v>
      </c>
      <c r="AU139" s="199" t="s">
        <v>193</v>
      </c>
      <c r="AY139" s="376" t="s">
        <v>917</v>
      </c>
      <c r="BE139" s="377">
        <f>IF(N139="základní",J139,0)</f>
        <v>0</v>
      </c>
      <c r="BF139" s="377">
        <f>IF(N139="snížená",J139,0)</f>
        <v>0</v>
      </c>
      <c r="BG139" s="377">
        <f>IF(N139="zákl. přenesená",J139,0)</f>
        <v>0</v>
      </c>
      <c r="BH139" s="377">
        <f>IF(N139="sníž. přenesená",J139,0)</f>
        <v>0</v>
      </c>
      <c r="BI139" s="377">
        <f>IF(N139="nulová",J139,0)</f>
        <v>0</v>
      </c>
      <c r="BJ139" s="376" t="s">
        <v>95</v>
      </c>
      <c r="BK139" s="377">
        <f>ROUND(I139*H139,2)</f>
        <v>0</v>
      </c>
      <c r="BL139" s="376" t="s">
        <v>745</v>
      </c>
      <c r="BM139" s="199" t="s">
        <v>929</v>
      </c>
    </row>
    <row r="140" spans="2:65" s="79" customFormat="1">
      <c r="B140" s="80"/>
      <c r="D140" s="201"/>
      <c r="F140" s="202"/>
      <c r="L140" s="80"/>
      <c r="M140" s="203"/>
      <c r="T140" s="104"/>
      <c r="AT140" s="67" t="s">
        <v>921</v>
      </c>
      <c r="AU140" s="67" t="s">
        <v>193</v>
      </c>
    </row>
    <row r="141" spans="2:65" s="79" customFormat="1" ht="14.45" customHeight="1">
      <c r="B141" s="187"/>
      <c r="C141" s="188"/>
      <c r="D141" s="188"/>
      <c r="E141" s="189"/>
      <c r="F141" s="190"/>
      <c r="G141" s="191"/>
      <c r="H141" s="192"/>
      <c r="I141" s="193"/>
      <c r="J141" s="193"/>
      <c r="K141" s="194"/>
      <c r="L141" s="80"/>
      <c r="M141" s="195" t="s">
        <v>823</v>
      </c>
      <c r="N141" s="196" t="s">
        <v>851</v>
      </c>
      <c r="O141" s="197">
        <v>0</v>
      </c>
      <c r="P141" s="197">
        <f>O141*H141</f>
        <v>0</v>
      </c>
      <c r="Q141" s="197">
        <v>8.1100000000000005E-2</v>
      </c>
      <c r="R141" s="197">
        <f>Q141*H141</f>
        <v>0</v>
      </c>
      <c r="S141" s="197">
        <v>0</v>
      </c>
      <c r="T141" s="198">
        <f>S141*H141</f>
        <v>0</v>
      </c>
      <c r="AR141" s="199" t="s">
        <v>745</v>
      </c>
      <c r="AT141" s="199" t="s">
        <v>918</v>
      </c>
      <c r="AU141" s="199" t="s">
        <v>193</v>
      </c>
      <c r="AY141" s="67" t="s">
        <v>917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67" t="s">
        <v>95</v>
      </c>
      <c r="BK141" s="200">
        <f>ROUND(I141*H141,2)</f>
        <v>0</v>
      </c>
      <c r="BL141" s="67" t="s">
        <v>745</v>
      </c>
      <c r="BM141" s="199" t="s">
        <v>930</v>
      </c>
    </row>
    <row r="142" spans="2:65" s="79" customFormat="1">
      <c r="B142" s="80"/>
      <c r="D142" s="201"/>
      <c r="F142" s="202"/>
      <c r="L142" s="80"/>
      <c r="M142" s="203"/>
      <c r="T142" s="104"/>
      <c r="AT142" s="67" t="s">
        <v>921</v>
      </c>
      <c r="AU142" s="67" t="s">
        <v>193</v>
      </c>
    </row>
    <row r="143" spans="2:65" s="79" customFormat="1" ht="24.2" customHeight="1">
      <c r="B143" s="187"/>
      <c r="C143" s="188"/>
      <c r="D143" s="188"/>
      <c r="E143" s="189"/>
      <c r="F143" s="190"/>
      <c r="G143" s="191"/>
      <c r="H143" s="192"/>
      <c r="I143" s="193"/>
      <c r="J143" s="193"/>
      <c r="K143" s="194"/>
      <c r="L143" s="80"/>
      <c r="M143" s="195" t="s">
        <v>823</v>
      </c>
      <c r="N143" s="196" t="s">
        <v>851</v>
      </c>
      <c r="O143" s="197">
        <v>2.8000000000000001E-2</v>
      </c>
      <c r="P143" s="197">
        <f>O143*H143</f>
        <v>0</v>
      </c>
      <c r="Q143" s="197">
        <v>0.39600000000000002</v>
      </c>
      <c r="R143" s="197">
        <f>Q143*H143</f>
        <v>0</v>
      </c>
      <c r="S143" s="197">
        <v>0</v>
      </c>
      <c r="T143" s="198">
        <f>S143*H143</f>
        <v>0</v>
      </c>
      <c r="AR143" s="199" t="s">
        <v>745</v>
      </c>
      <c r="AT143" s="199" t="s">
        <v>918</v>
      </c>
      <c r="AU143" s="199" t="s">
        <v>193</v>
      </c>
      <c r="AY143" s="67" t="s">
        <v>917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67" t="s">
        <v>95</v>
      </c>
      <c r="BK143" s="200">
        <f>ROUND(I143*H143,2)</f>
        <v>0</v>
      </c>
      <c r="BL143" s="67" t="s">
        <v>745</v>
      </c>
      <c r="BM143" s="199" t="s">
        <v>931</v>
      </c>
    </row>
    <row r="144" spans="2:65" s="79" customFormat="1">
      <c r="B144" s="80"/>
      <c r="D144" s="201"/>
      <c r="F144" s="202"/>
      <c r="L144" s="80"/>
      <c r="M144" s="203"/>
      <c r="T144" s="104"/>
      <c r="AT144" s="67" t="s">
        <v>921</v>
      </c>
      <c r="AU144" s="67" t="s">
        <v>193</v>
      </c>
    </row>
    <row r="145" spans="2:65" s="79" customFormat="1" ht="28.15" customHeight="1">
      <c r="B145" s="187"/>
      <c r="C145" s="188"/>
      <c r="D145" s="188"/>
      <c r="E145" s="189"/>
      <c r="F145" s="190"/>
      <c r="G145" s="191"/>
      <c r="H145" s="192"/>
      <c r="I145" s="193"/>
      <c r="J145" s="193"/>
      <c r="K145" s="194"/>
      <c r="L145" s="80"/>
      <c r="M145" s="195" t="s">
        <v>823</v>
      </c>
      <c r="N145" s="196" t="s">
        <v>851</v>
      </c>
      <c r="O145" s="197">
        <v>0.11899999999999999</v>
      </c>
      <c r="P145" s="197">
        <f>O145*H145</f>
        <v>0</v>
      </c>
      <c r="Q145" s="197">
        <v>0.47720000000000001</v>
      </c>
      <c r="R145" s="197">
        <f>Q145*H145</f>
        <v>0</v>
      </c>
      <c r="S145" s="197">
        <v>0</v>
      </c>
      <c r="T145" s="198">
        <f>S145*H145</f>
        <v>0</v>
      </c>
      <c r="AR145" s="199" t="s">
        <v>745</v>
      </c>
      <c r="AT145" s="199" t="s">
        <v>918</v>
      </c>
      <c r="AU145" s="199" t="s">
        <v>193</v>
      </c>
      <c r="AY145" s="67" t="s">
        <v>917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67" t="s">
        <v>95</v>
      </c>
      <c r="BK145" s="200">
        <f>ROUND(I145*H145,2)</f>
        <v>0</v>
      </c>
      <c r="BL145" s="67" t="s">
        <v>745</v>
      </c>
      <c r="BM145" s="199" t="s">
        <v>932</v>
      </c>
    </row>
    <row r="146" spans="2:65" s="79" customFormat="1">
      <c r="B146" s="80"/>
      <c r="D146" s="201"/>
      <c r="F146" s="202"/>
      <c r="L146" s="80"/>
      <c r="M146" s="203"/>
      <c r="T146" s="104"/>
      <c r="AT146" s="67" t="s">
        <v>921</v>
      </c>
      <c r="AU146" s="67" t="s">
        <v>193</v>
      </c>
    </row>
    <row r="147" spans="2:65" s="79" customFormat="1" ht="14.45" customHeight="1">
      <c r="B147" s="187"/>
      <c r="C147" s="188"/>
      <c r="D147" s="188"/>
      <c r="E147" s="189"/>
      <c r="F147" s="190"/>
      <c r="G147" s="191"/>
      <c r="H147" s="192"/>
      <c r="I147" s="193"/>
      <c r="J147" s="193"/>
      <c r="K147" s="194"/>
      <c r="L147" s="80"/>
      <c r="M147" s="195" t="s">
        <v>823</v>
      </c>
      <c r="N147" s="196" t="s">
        <v>851</v>
      </c>
      <c r="O147" s="197">
        <v>0</v>
      </c>
      <c r="P147" s="197">
        <f>O147*H147</f>
        <v>0</v>
      </c>
      <c r="Q147" s="197">
        <v>1.54E-2</v>
      </c>
      <c r="R147" s="197">
        <f>Q147*H147</f>
        <v>0</v>
      </c>
      <c r="S147" s="197">
        <v>0</v>
      </c>
      <c r="T147" s="198">
        <f>S147*H147</f>
        <v>0</v>
      </c>
      <c r="AR147" s="199" t="s">
        <v>745</v>
      </c>
      <c r="AT147" s="199" t="s">
        <v>918</v>
      </c>
      <c r="AU147" s="199" t="s">
        <v>193</v>
      </c>
      <c r="AY147" s="67" t="s">
        <v>917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67" t="s">
        <v>95</v>
      </c>
      <c r="BK147" s="200">
        <f>ROUND(I147*H147,2)</f>
        <v>0</v>
      </c>
      <c r="BL147" s="67" t="s">
        <v>745</v>
      </c>
      <c r="BM147" s="199" t="s">
        <v>933</v>
      </c>
    </row>
    <row r="148" spans="2:65" s="79" customFormat="1">
      <c r="B148" s="80"/>
      <c r="D148" s="201"/>
      <c r="F148" s="202"/>
      <c r="L148" s="80"/>
      <c r="M148" s="203"/>
      <c r="T148" s="104"/>
      <c r="AT148" s="67" t="s">
        <v>921</v>
      </c>
      <c r="AU148" s="67" t="s">
        <v>193</v>
      </c>
    </row>
    <row r="149" spans="2:65" s="177" customFormat="1" ht="25.9" customHeight="1">
      <c r="B149" s="178"/>
      <c r="D149" s="179"/>
      <c r="E149" s="180"/>
      <c r="F149" s="180"/>
      <c r="J149" s="181"/>
      <c r="L149" s="178"/>
      <c r="M149" s="182"/>
      <c r="P149" s="183">
        <f>P150</f>
        <v>0</v>
      </c>
      <c r="R149" s="183">
        <f>R150</f>
        <v>0</v>
      </c>
      <c r="T149" s="184">
        <f>T150</f>
        <v>0</v>
      </c>
      <c r="AR149" s="179" t="s">
        <v>745</v>
      </c>
      <c r="AT149" s="185" t="s">
        <v>882</v>
      </c>
      <c r="AU149" s="185" t="s">
        <v>86</v>
      </c>
      <c r="AY149" s="179" t="s">
        <v>917</v>
      </c>
      <c r="BK149" s="186">
        <f>BK150</f>
        <v>0</v>
      </c>
    </row>
    <row r="150" spans="2:65" s="177" customFormat="1" ht="22.9" customHeight="1">
      <c r="B150" s="178"/>
      <c r="D150" s="179"/>
      <c r="E150" s="204"/>
      <c r="F150" s="204"/>
      <c r="J150" s="205"/>
      <c r="L150" s="178"/>
      <c r="M150" s="182"/>
      <c r="P150" s="183">
        <f>SUM(P151:P168)</f>
        <v>0</v>
      </c>
      <c r="R150" s="183">
        <f>SUM(R151:R168)</f>
        <v>0</v>
      </c>
      <c r="T150" s="184">
        <f>SUM(T151:T168)</f>
        <v>0</v>
      </c>
      <c r="AR150" s="179" t="s">
        <v>745</v>
      </c>
      <c r="AT150" s="185" t="s">
        <v>882</v>
      </c>
      <c r="AU150" s="185" t="s">
        <v>95</v>
      </c>
      <c r="AY150" s="179" t="s">
        <v>917</v>
      </c>
      <c r="BK150" s="186">
        <f>SUM(BK151:BK168)</f>
        <v>0</v>
      </c>
    </row>
    <row r="151" spans="2:65" s="79" customFormat="1" ht="14.45" customHeight="1">
      <c r="B151" s="187"/>
      <c r="C151" s="188"/>
      <c r="D151" s="188"/>
      <c r="E151" s="189"/>
      <c r="F151" s="190"/>
      <c r="G151" s="191"/>
      <c r="H151" s="192"/>
      <c r="I151" s="193"/>
      <c r="J151" s="193"/>
      <c r="K151" s="194"/>
      <c r="L151" s="80"/>
      <c r="M151" s="195" t="s">
        <v>823</v>
      </c>
      <c r="N151" s="196" t="s">
        <v>851</v>
      </c>
      <c r="O151" s="197">
        <v>0</v>
      </c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AR151" s="199" t="s">
        <v>745</v>
      </c>
      <c r="AT151" s="199" t="s">
        <v>918</v>
      </c>
      <c r="AU151" s="199" t="s">
        <v>193</v>
      </c>
      <c r="AY151" s="67" t="s">
        <v>917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67" t="s">
        <v>95</v>
      </c>
      <c r="BK151" s="200">
        <f>ROUND(I151*H151,2)</f>
        <v>0</v>
      </c>
      <c r="BL151" s="67" t="s">
        <v>745</v>
      </c>
      <c r="BM151" s="199" t="s">
        <v>934</v>
      </c>
    </row>
    <row r="152" spans="2:65" s="79" customFormat="1">
      <c r="B152" s="80"/>
      <c r="D152" s="201"/>
      <c r="F152" s="202"/>
      <c r="L152" s="80"/>
      <c r="M152" s="203"/>
      <c r="T152" s="104"/>
      <c r="AT152" s="67" t="s">
        <v>921</v>
      </c>
      <c r="AU152" s="67" t="s">
        <v>193</v>
      </c>
    </row>
    <row r="153" spans="2:65" s="79" customFormat="1" ht="14.45" customHeight="1">
      <c r="B153" s="187"/>
      <c r="C153" s="188"/>
      <c r="D153" s="188"/>
      <c r="E153" s="189"/>
      <c r="F153" s="190"/>
      <c r="G153" s="191"/>
      <c r="H153" s="192"/>
      <c r="I153" s="193"/>
      <c r="J153" s="193"/>
      <c r="K153" s="194"/>
      <c r="L153" s="80"/>
      <c r="M153" s="195" t="s">
        <v>823</v>
      </c>
      <c r="N153" s="196" t="s">
        <v>851</v>
      </c>
      <c r="O153" s="197">
        <v>0</v>
      </c>
      <c r="P153" s="197">
        <f>O153*H153</f>
        <v>0</v>
      </c>
      <c r="Q153" s="197">
        <v>0</v>
      </c>
      <c r="R153" s="197">
        <f>Q153*H153</f>
        <v>0</v>
      </c>
      <c r="S153" s="197">
        <v>0</v>
      </c>
      <c r="T153" s="198">
        <f>S153*H153</f>
        <v>0</v>
      </c>
      <c r="AR153" s="199" t="s">
        <v>935</v>
      </c>
      <c r="AT153" s="199" t="s">
        <v>918</v>
      </c>
      <c r="AU153" s="199" t="s">
        <v>193</v>
      </c>
      <c r="AY153" s="67" t="s">
        <v>917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67" t="s">
        <v>95</v>
      </c>
      <c r="BK153" s="200">
        <f>ROUND(I153*H153,2)</f>
        <v>0</v>
      </c>
      <c r="BL153" s="67" t="s">
        <v>935</v>
      </c>
      <c r="BM153" s="199" t="s">
        <v>936</v>
      </c>
    </row>
    <row r="154" spans="2:65" s="79" customFormat="1">
      <c r="B154" s="80"/>
      <c r="D154" s="201"/>
      <c r="F154" s="202"/>
      <c r="L154" s="80"/>
      <c r="M154" s="203"/>
      <c r="T154" s="104"/>
      <c r="AT154" s="67" t="s">
        <v>921</v>
      </c>
      <c r="AU154" s="67" t="s">
        <v>193</v>
      </c>
    </row>
    <row r="155" spans="2:65" s="79" customFormat="1" ht="14.45" customHeight="1">
      <c r="B155" s="187"/>
      <c r="C155" s="188"/>
      <c r="D155" s="188"/>
      <c r="E155" s="189"/>
      <c r="F155" s="190"/>
      <c r="G155" s="191"/>
      <c r="H155" s="192"/>
      <c r="I155" s="193"/>
      <c r="J155" s="193"/>
      <c r="K155" s="194"/>
      <c r="L155" s="80"/>
      <c r="M155" s="195" t="s">
        <v>823</v>
      </c>
      <c r="N155" s="196" t="s">
        <v>851</v>
      </c>
      <c r="O155" s="197">
        <v>0</v>
      </c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AR155" s="199" t="s">
        <v>935</v>
      </c>
      <c r="AT155" s="199" t="s">
        <v>918</v>
      </c>
      <c r="AU155" s="199" t="s">
        <v>193</v>
      </c>
      <c r="AY155" s="67" t="s">
        <v>917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67" t="s">
        <v>95</v>
      </c>
      <c r="BK155" s="200">
        <f>ROUND(I155*H155,2)</f>
        <v>0</v>
      </c>
      <c r="BL155" s="67" t="s">
        <v>935</v>
      </c>
      <c r="BM155" s="199" t="s">
        <v>937</v>
      </c>
    </row>
    <row r="156" spans="2:65" s="79" customFormat="1">
      <c r="B156" s="80"/>
      <c r="D156" s="201"/>
      <c r="F156" s="202"/>
      <c r="L156" s="80"/>
      <c r="M156" s="203"/>
      <c r="T156" s="104"/>
      <c r="AT156" s="67" t="s">
        <v>921</v>
      </c>
      <c r="AU156" s="67" t="s">
        <v>193</v>
      </c>
    </row>
    <row r="157" spans="2:65" s="79" customFormat="1" ht="14.45" customHeight="1">
      <c r="B157" s="187"/>
      <c r="C157" s="188"/>
      <c r="D157" s="188"/>
      <c r="E157" s="189"/>
      <c r="F157" s="190"/>
      <c r="G157" s="191"/>
      <c r="H157" s="192"/>
      <c r="I157" s="193"/>
      <c r="J157" s="193"/>
      <c r="K157" s="194"/>
      <c r="L157" s="80"/>
      <c r="M157" s="195" t="s">
        <v>823</v>
      </c>
      <c r="N157" s="196" t="s">
        <v>851</v>
      </c>
      <c r="O157" s="197">
        <v>0</v>
      </c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AR157" s="199" t="s">
        <v>935</v>
      </c>
      <c r="AT157" s="199" t="s">
        <v>918</v>
      </c>
      <c r="AU157" s="199" t="s">
        <v>193</v>
      </c>
      <c r="AY157" s="67" t="s">
        <v>917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67" t="s">
        <v>95</v>
      </c>
      <c r="BK157" s="200">
        <f>ROUND(I157*H157,2)</f>
        <v>0</v>
      </c>
      <c r="BL157" s="67" t="s">
        <v>935</v>
      </c>
      <c r="BM157" s="199" t="s">
        <v>938</v>
      </c>
    </row>
    <row r="158" spans="2:65" s="79" customFormat="1">
      <c r="B158" s="80"/>
      <c r="D158" s="201"/>
      <c r="F158" s="202"/>
      <c r="L158" s="80"/>
      <c r="M158" s="203"/>
      <c r="T158" s="104"/>
      <c r="AT158" s="67" t="s">
        <v>921</v>
      </c>
      <c r="AU158" s="67" t="s">
        <v>193</v>
      </c>
    </row>
    <row r="159" spans="2:65" s="79" customFormat="1" ht="14.45" customHeight="1">
      <c r="B159" s="187"/>
      <c r="C159" s="188"/>
      <c r="D159" s="188"/>
      <c r="E159" s="189"/>
      <c r="F159" s="190"/>
      <c r="G159" s="191"/>
      <c r="H159" s="192"/>
      <c r="I159" s="193"/>
      <c r="J159" s="193"/>
      <c r="K159" s="194"/>
      <c r="L159" s="80"/>
      <c r="M159" s="195" t="s">
        <v>823</v>
      </c>
      <c r="N159" s="196" t="s">
        <v>851</v>
      </c>
      <c r="O159" s="197">
        <v>0</v>
      </c>
      <c r="P159" s="197">
        <f>O159*H159</f>
        <v>0</v>
      </c>
      <c r="Q159" s="197">
        <v>0</v>
      </c>
      <c r="R159" s="197">
        <f>Q159*H159</f>
        <v>0</v>
      </c>
      <c r="S159" s="197">
        <v>0</v>
      </c>
      <c r="T159" s="198">
        <f>S159*H159</f>
        <v>0</v>
      </c>
      <c r="AR159" s="199" t="s">
        <v>935</v>
      </c>
      <c r="AT159" s="199" t="s">
        <v>918</v>
      </c>
      <c r="AU159" s="199" t="s">
        <v>193</v>
      </c>
      <c r="AY159" s="67" t="s">
        <v>917</v>
      </c>
      <c r="BE159" s="200">
        <f>IF(N159="základní",J159,0)</f>
        <v>0</v>
      </c>
      <c r="BF159" s="200">
        <f>IF(N159="snížená",J159,0)</f>
        <v>0</v>
      </c>
      <c r="BG159" s="200">
        <f>IF(N159="zákl. přenesená",J159,0)</f>
        <v>0</v>
      </c>
      <c r="BH159" s="200">
        <f>IF(N159="sníž. přenesená",J159,0)</f>
        <v>0</v>
      </c>
      <c r="BI159" s="200">
        <f>IF(N159="nulová",J159,0)</f>
        <v>0</v>
      </c>
      <c r="BJ159" s="67" t="s">
        <v>95</v>
      </c>
      <c r="BK159" s="200">
        <f>ROUND(I159*H159,2)</f>
        <v>0</v>
      </c>
      <c r="BL159" s="67" t="s">
        <v>935</v>
      </c>
      <c r="BM159" s="199" t="s">
        <v>939</v>
      </c>
    </row>
    <row r="160" spans="2:65" s="79" customFormat="1">
      <c r="B160" s="80"/>
      <c r="D160" s="201"/>
      <c r="F160" s="202"/>
      <c r="L160" s="80"/>
      <c r="M160" s="203"/>
      <c r="T160" s="104"/>
      <c r="AT160" s="67" t="s">
        <v>921</v>
      </c>
      <c r="AU160" s="67" t="s">
        <v>193</v>
      </c>
    </row>
    <row r="161" spans="2:65" s="79" customFormat="1" ht="14.45" customHeight="1">
      <c r="B161" s="187"/>
      <c r="C161" s="188"/>
      <c r="D161" s="188"/>
      <c r="E161" s="189"/>
      <c r="F161" s="190"/>
      <c r="G161" s="191"/>
      <c r="H161" s="192"/>
      <c r="I161" s="193"/>
      <c r="J161" s="193"/>
      <c r="K161" s="194"/>
      <c r="L161" s="80"/>
      <c r="M161" s="195" t="s">
        <v>823</v>
      </c>
      <c r="N161" s="196" t="s">
        <v>851</v>
      </c>
      <c r="O161" s="197">
        <v>0</v>
      </c>
      <c r="P161" s="197">
        <f>O161*H161</f>
        <v>0</v>
      </c>
      <c r="Q161" s="197">
        <v>0</v>
      </c>
      <c r="R161" s="197">
        <f>Q161*H161</f>
        <v>0</v>
      </c>
      <c r="S161" s="197">
        <v>0</v>
      </c>
      <c r="T161" s="198">
        <f>S161*H161</f>
        <v>0</v>
      </c>
      <c r="AR161" s="199" t="s">
        <v>935</v>
      </c>
      <c r="AT161" s="199" t="s">
        <v>918</v>
      </c>
      <c r="AU161" s="199" t="s">
        <v>193</v>
      </c>
      <c r="AY161" s="67" t="s">
        <v>917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67" t="s">
        <v>95</v>
      </c>
      <c r="BK161" s="200">
        <f>ROUND(I161*H161,2)</f>
        <v>0</v>
      </c>
      <c r="BL161" s="67" t="s">
        <v>935</v>
      </c>
      <c r="BM161" s="199" t="s">
        <v>940</v>
      </c>
    </row>
    <row r="162" spans="2:65" s="79" customFormat="1">
      <c r="B162" s="80"/>
      <c r="D162" s="201"/>
      <c r="F162" s="202"/>
      <c r="L162" s="80"/>
      <c r="M162" s="203"/>
      <c r="T162" s="104"/>
      <c r="AT162" s="67" t="s">
        <v>921</v>
      </c>
      <c r="AU162" s="67" t="s">
        <v>193</v>
      </c>
    </row>
    <row r="163" spans="2:65" s="79" customFormat="1" ht="14.45" customHeight="1">
      <c r="B163" s="187"/>
      <c r="C163" s="188"/>
      <c r="D163" s="188"/>
      <c r="E163" s="189"/>
      <c r="F163" s="190"/>
      <c r="G163" s="191"/>
      <c r="H163" s="192"/>
      <c r="I163" s="193"/>
      <c r="J163" s="193"/>
      <c r="K163" s="194"/>
      <c r="L163" s="80"/>
      <c r="M163" s="195" t="s">
        <v>823</v>
      </c>
      <c r="N163" s="196" t="s">
        <v>851</v>
      </c>
      <c r="O163" s="197">
        <v>0</v>
      </c>
      <c r="P163" s="197">
        <f>O163*H163</f>
        <v>0</v>
      </c>
      <c r="Q163" s="197">
        <v>0</v>
      </c>
      <c r="R163" s="197">
        <f>Q163*H163</f>
        <v>0</v>
      </c>
      <c r="S163" s="197">
        <v>0</v>
      </c>
      <c r="T163" s="198">
        <f>S163*H163</f>
        <v>0</v>
      </c>
      <c r="AR163" s="199" t="s">
        <v>935</v>
      </c>
      <c r="AT163" s="199" t="s">
        <v>918</v>
      </c>
      <c r="AU163" s="199" t="s">
        <v>193</v>
      </c>
      <c r="AY163" s="67" t="s">
        <v>917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67" t="s">
        <v>95</v>
      </c>
      <c r="BK163" s="200">
        <f>ROUND(I163*H163,2)</f>
        <v>0</v>
      </c>
      <c r="BL163" s="67" t="s">
        <v>935</v>
      </c>
      <c r="BM163" s="199" t="s">
        <v>941</v>
      </c>
    </row>
    <row r="164" spans="2:65" s="79" customFormat="1">
      <c r="B164" s="80"/>
      <c r="D164" s="201"/>
      <c r="F164" s="202"/>
      <c r="L164" s="80"/>
      <c r="M164" s="203"/>
      <c r="T164" s="104"/>
      <c r="AT164" s="67" t="s">
        <v>921</v>
      </c>
      <c r="AU164" s="67" t="s">
        <v>193</v>
      </c>
    </row>
    <row r="165" spans="2:65" s="79" customFormat="1" ht="14.45" customHeight="1">
      <c r="B165" s="187"/>
      <c r="C165" s="188"/>
      <c r="D165" s="188"/>
      <c r="E165" s="189"/>
      <c r="F165" s="190"/>
      <c r="G165" s="191"/>
      <c r="H165" s="192"/>
      <c r="I165" s="193"/>
      <c r="J165" s="193"/>
      <c r="K165" s="194"/>
      <c r="L165" s="80"/>
      <c r="M165" s="195" t="s">
        <v>823</v>
      </c>
      <c r="N165" s="196" t="s">
        <v>851</v>
      </c>
      <c r="O165" s="197">
        <v>0</v>
      </c>
      <c r="P165" s="197">
        <f>O165*H165</f>
        <v>0</v>
      </c>
      <c r="Q165" s="197">
        <v>0</v>
      </c>
      <c r="R165" s="197">
        <f>Q165*H165</f>
        <v>0</v>
      </c>
      <c r="S165" s="197">
        <v>0</v>
      </c>
      <c r="T165" s="198">
        <f>S165*H165</f>
        <v>0</v>
      </c>
      <c r="AR165" s="199" t="s">
        <v>935</v>
      </c>
      <c r="AT165" s="199" t="s">
        <v>918</v>
      </c>
      <c r="AU165" s="199" t="s">
        <v>193</v>
      </c>
      <c r="AY165" s="67" t="s">
        <v>917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67" t="s">
        <v>95</v>
      </c>
      <c r="BK165" s="200">
        <f>ROUND(I165*H165,2)</f>
        <v>0</v>
      </c>
      <c r="BL165" s="67" t="s">
        <v>935</v>
      </c>
      <c r="BM165" s="199" t="s">
        <v>942</v>
      </c>
    </row>
    <row r="166" spans="2:65" s="79" customFormat="1">
      <c r="B166" s="80"/>
      <c r="D166" s="201"/>
      <c r="F166" s="202"/>
      <c r="L166" s="80"/>
      <c r="M166" s="203"/>
      <c r="T166" s="104"/>
      <c r="AT166" s="67" t="s">
        <v>921</v>
      </c>
      <c r="AU166" s="67" t="s">
        <v>193</v>
      </c>
    </row>
    <row r="167" spans="2:65" s="79" customFormat="1" ht="14.45" customHeight="1">
      <c r="B167" s="187"/>
      <c r="C167" s="188"/>
      <c r="D167" s="188"/>
      <c r="E167" s="189"/>
      <c r="F167" s="190"/>
      <c r="G167" s="191"/>
      <c r="H167" s="192"/>
      <c r="I167" s="193"/>
      <c r="J167" s="193"/>
      <c r="K167" s="194"/>
      <c r="L167" s="80"/>
      <c r="M167" s="195" t="s">
        <v>823</v>
      </c>
      <c r="N167" s="196" t="s">
        <v>851</v>
      </c>
      <c r="O167" s="197">
        <v>0</v>
      </c>
      <c r="P167" s="197">
        <f>O167*H167</f>
        <v>0</v>
      </c>
      <c r="Q167" s="197">
        <v>0</v>
      </c>
      <c r="R167" s="197">
        <f>Q167*H167</f>
        <v>0</v>
      </c>
      <c r="S167" s="197">
        <v>0</v>
      </c>
      <c r="T167" s="198">
        <f>S167*H167</f>
        <v>0</v>
      </c>
      <c r="AR167" s="199" t="s">
        <v>935</v>
      </c>
      <c r="AT167" s="199" t="s">
        <v>918</v>
      </c>
      <c r="AU167" s="199" t="s">
        <v>193</v>
      </c>
      <c r="AY167" s="67" t="s">
        <v>917</v>
      </c>
      <c r="BE167" s="200">
        <f>IF(N167="základní",J167,0)</f>
        <v>0</v>
      </c>
      <c r="BF167" s="200">
        <f>IF(N167="snížená",J167,0)</f>
        <v>0</v>
      </c>
      <c r="BG167" s="200">
        <f>IF(N167="zákl. přenesená",J167,0)</f>
        <v>0</v>
      </c>
      <c r="BH167" s="200">
        <f>IF(N167="sníž. přenesená",J167,0)</f>
        <v>0</v>
      </c>
      <c r="BI167" s="200">
        <f>IF(N167="nulová",J167,0)</f>
        <v>0</v>
      </c>
      <c r="BJ167" s="67" t="s">
        <v>95</v>
      </c>
      <c r="BK167" s="200">
        <f>ROUND(I167*H167,2)</f>
        <v>0</v>
      </c>
      <c r="BL167" s="67" t="s">
        <v>935</v>
      </c>
      <c r="BM167" s="199" t="s">
        <v>943</v>
      </c>
    </row>
    <row r="168" spans="2:65" s="79" customFormat="1">
      <c r="B168" s="80"/>
      <c r="D168" s="201"/>
      <c r="F168" s="202"/>
      <c r="L168" s="80"/>
      <c r="M168" s="206"/>
      <c r="N168" s="207"/>
      <c r="O168" s="207"/>
      <c r="P168" s="207"/>
      <c r="Q168" s="207"/>
      <c r="R168" s="207"/>
      <c r="S168" s="207"/>
      <c r="T168" s="208"/>
      <c r="AT168" s="67" t="s">
        <v>921</v>
      </c>
      <c r="AU168" s="67" t="s">
        <v>193</v>
      </c>
    </row>
    <row r="169" spans="2:65" s="79" customFormat="1" ht="6.95" customHeight="1">
      <c r="B169" s="92"/>
      <c r="C169" s="93"/>
      <c r="D169" s="93"/>
      <c r="E169" s="93"/>
      <c r="F169" s="93"/>
      <c r="G169" s="93"/>
      <c r="H169" s="93"/>
      <c r="I169" s="93"/>
      <c r="J169" s="93"/>
      <c r="K169" s="93"/>
      <c r="L169" s="80"/>
    </row>
  </sheetData>
  <autoFilter ref="C117:K168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view="pageBreakPreview" zoomScaleNormal="100" zoomScaleSheetLayoutView="100" workbookViewId="0">
      <selection activeCell="N75" sqref="N75"/>
    </sheetView>
  </sheetViews>
  <sheetFormatPr defaultRowHeight="14.25"/>
  <cols>
    <col min="1" max="1" width="9.140625" style="211"/>
    <col min="2" max="2" width="1.28515625" style="210" customWidth="1"/>
    <col min="3" max="3" width="3" style="210" customWidth="1"/>
    <col min="4" max="4" width="3.140625" style="210" customWidth="1"/>
    <col min="5" max="5" width="12.5703125" style="210" customWidth="1"/>
    <col min="6" max="7" width="8.140625" style="210" customWidth="1"/>
    <col min="8" max="8" width="9.140625" style="210" customWidth="1"/>
    <col min="9" max="9" width="5.140625" style="210" customWidth="1"/>
    <col min="10" max="10" width="3.85546875" style="210" customWidth="1"/>
    <col min="11" max="11" width="8.42578125" style="210" customWidth="1"/>
    <col min="12" max="12" width="8.85546875" style="210" customWidth="1"/>
    <col min="13" max="14" width="4.42578125" style="210" customWidth="1"/>
    <col min="15" max="15" width="1.42578125" style="210" customWidth="1"/>
    <col min="16" max="16" width="9.140625" style="210" customWidth="1"/>
    <col min="17" max="17" width="3" style="210" customWidth="1"/>
    <col min="18" max="18" width="1.28515625" style="210" customWidth="1"/>
    <col min="19" max="19" width="9.140625" style="211"/>
    <col min="20" max="20" width="10.140625" style="211" bestFit="1" customWidth="1"/>
    <col min="21" max="257" width="9.140625" style="211"/>
    <col min="258" max="258" width="1.28515625" style="211" customWidth="1"/>
    <col min="259" max="259" width="3" style="211" customWidth="1"/>
    <col min="260" max="260" width="3.140625" style="211" customWidth="1"/>
    <col min="261" max="261" width="12.5703125" style="211" customWidth="1"/>
    <col min="262" max="263" width="8.140625" style="211" customWidth="1"/>
    <col min="264" max="264" width="9.140625" style="211"/>
    <col min="265" max="265" width="5.140625" style="211" customWidth="1"/>
    <col min="266" max="266" width="3.85546875" style="211" customWidth="1"/>
    <col min="267" max="267" width="8.42578125" style="211" customWidth="1"/>
    <col min="268" max="268" width="8.85546875" style="211" customWidth="1"/>
    <col min="269" max="270" width="4.42578125" style="211" customWidth="1"/>
    <col min="271" max="271" width="1.42578125" style="211" customWidth="1"/>
    <col min="272" max="272" width="9.140625" style="211"/>
    <col min="273" max="273" width="3" style="211" customWidth="1"/>
    <col min="274" max="274" width="1.28515625" style="211" customWidth="1"/>
    <col min="275" max="275" width="9.140625" style="211"/>
    <col min="276" max="276" width="10.140625" style="211" bestFit="1" customWidth="1"/>
    <col min="277" max="513" width="9.140625" style="211"/>
    <col min="514" max="514" width="1.28515625" style="211" customWidth="1"/>
    <col min="515" max="515" width="3" style="211" customWidth="1"/>
    <col min="516" max="516" width="3.140625" style="211" customWidth="1"/>
    <col min="517" max="517" width="12.5703125" style="211" customWidth="1"/>
    <col min="518" max="519" width="8.140625" style="211" customWidth="1"/>
    <col min="520" max="520" width="9.140625" style="211"/>
    <col min="521" max="521" width="5.140625" style="211" customWidth="1"/>
    <col min="522" max="522" width="3.85546875" style="211" customWidth="1"/>
    <col min="523" max="523" width="8.42578125" style="211" customWidth="1"/>
    <col min="524" max="524" width="8.85546875" style="211" customWidth="1"/>
    <col min="525" max="526" width="4.42578125" style="211" customWidth="1"/>
    <col min="527" max="527" width="1.42578125" style="211" customWidth="1"/>
    <col min="528" max="528" width="9.140625" style="211"/>
    <col min="529" max="529" width="3" style="211" customWidth="1"/>
    <col min="530" max="530" width="1.28515625" style="211" customWidth="1"/>
    <col min="531" max="531" width="9.140625" style="211"/>
    <col min="532" max="532" width="10.140625" style="211" bestFit="1" customWidth="1"/>
    <col min="533" max="769" width="9.140625" style="211"/>
    <col min="770" max="770" width="1.28515625" style="211" customWidth="1"/>
    <col min="771" max="771" width="3" style="211" customWidth="1"/>
    <col min="772" max="772" width="3.140625" style="211" customWidth="1"/>
    <col min="773" max="773" width="12.5703125" style="211" customWidth="1"/>
    <col min="774" max="775" width="8.140625" style="211" customWidth="1"/>
    <col min="776" max="776" width="9.140625" style="211"/>
    <col min="777" max="777" width="5.140625" style="211" customWidth="1"/>
    <col min="778" max="778" width="3.85546875" style="211" customWidth="1"/>
    <col min="779" max="779" width="8.42578125" style="211" customWidth="1"/>
    <col min="780" max="780" width="8.85546875" style="211" customWidth="1"/>
    <col min="781" max="782" width="4.42578125" style="211" customWidth="1"/>
    <col min="783" max="783" width="1.42578125" style="211" customWidth="1"/>
    <col min="784" max="784" width="9.140625" style="211"/>
    <col min="785" max="785" width="3" style="211" customWidth="1"/>
    <col min="786" max="786" width="1.28515625" style="211" customWidth="1"/>
    <col min="787" max="787" width="9.140625" style="211"/>
    <col min="788" max="788" width="10.140625" style="211" bestFit="1" customWidth="1"/>
    <col min="789" max="1025" width="9.140625" style="211"/>
    <col min="1026" max="1026" width="1.28515625" style="211" customWidth="1"/>
    <col min="1027" max="1027" width="3" style="211" customWidth="1"/>
    <col min="1028" max="1028" width="3.140625" style="211" customWidth="1"/>
    <col min="1029" max="1029" width="12.5703125" style="211" customWidth="1"/>
    <col min="1030" max="1031" width="8.140625" style="211" customWidth="1"/>
    <col min="1032" max="1032" width="9.140625" style="211"/>
    <col min="1033" max="1033" width="5.140625" style="211" customWidth="1"/>
    <col min="1034" max="1034" width="3.85546875" style="211" customWidth="1"/>
    <col min="1035" max="1035" width="8.42578125" style="211" customWidth="1"/>
    <col min="1036" max="1036" width="8.85546875" style="211" customWidth="1"/>
    <col min="1037" max="1038" width="4.42578125" style="211" customWidth="1"/>
    <col min="1039" max="1039" width="1.42578125" style="211" customWidth="1"/>
    <col min="1040" max="1040" width="9.140625" style="211"/>
    <col min="1041" max="1041" width="3" style="211" customWidth="1"/>
    <col min="1042" max="1042" width="1.28515625" style="211" customWidth="1"/>
    <col min="1043" max="1043" width="9.140625" style="211"/>
    <col min="1044" max="1044" width="10.140625" style="211" bestFit="1" customWidth="1"/>
    <col min="1045" max="1281" width="9.140625" style="211"/>
    <col min="1282" max="1282" width="1.28515625" style="211" customWidth="1"/>
    <col min="1283" max="1283" width="3" style="211" customWidth="1"/>
    <col min="1284" max="1284" width="3.140625" style="211" customWidth="1"/>
    <col min="1285" max="1285" width="12.5703125" style="211" customWidth="1"/>
    <col min="1286" max="1287" width="8.140625" style="211" customWidth="1"/>
    <col min="1288" max="1288" width="9.140625" style="211"/>
    <col min="1289" max="1289" width="5.140625" style="211" customWidth="1"/>
    <col min="1290" max="1290" width="3.85546875" style="211" customWidth="1"/>
    <col min="1291" max="1291" width="8.42578125" style="211" customWidth="1"/>
    <col min="1292" max="1292" width="8.85546875" style="211" customWidth="1"/>
    <col min="1293" max="1294" width="4.42578125" style="211" customWidth="1"/>
    <col min="1295" max="1295" width="1.42578125" style="211" customWidth="1"/>
    <col min="1296" max="1296" width="9.140625" style="211"/>
    <col min="1297" max="1297" width="3" style="211" customWidth="1"/>
    <col min="1298" max="1298" width="1.28515625" style="211" customWidth="1"/>
    <col min="1299" max="1299" width="9.140625" style="211"/>
    <col min="1300" max="1300" width="10.140625" style="211" bestFit="1" customWidth="1"/>
    <col min="1301" max="1537" width="9.140625" style="211"/>
    <col min="1538" max="1538" width="1.28515625" style="211" customWidth="1"/>
    <col min="1539" max="1539" width="3" style="211" customWidth="1"/>
    <col min="1540" max="1540" width="3.140625" style="211" customWidth="1"/>
    <col min="1541" max="1541" width="12.5703125" style="211" customWidth="1"/>
    <col min="1542" max="1543" width="8.140625" style="211" customWidth="1"/>
    <col min="1544" max="1544" width="9.140625" style="211"/>
    <col min="1545" max="1545" width="5.140625" style="211" customWidth="1"/>
    <col min="1546" max="1546" width="3.85546875" style="211" customWidth="1"/>
    <col min="1547" max="1547" width="8.42578125" style="211" customWidth="1"/>
    <col min="1548" max="1548" width="8.85546875" style="211" customWidth="1"/>
    <col min="1549" max="1550" width="4.42578125" style="211" customWidth="1"/>
    <col min="1551" max="1551" width="1.42578125" style="211" customWidth="1"/>
    <col min="1552" max="1552" width="9.140625" style="211"/>
    <col min="1553" max="1553" width="3" style="211" customWidth="1"/>
    <col min="1554" max="1554" width="1.28515625" style="211" customWidth="1"/>
    <col min="1555" max="1555" width="9.140625" style="211"/>
    <col min="1556" max="1556" width="10.140625" style="211" bestFit="1" customWidth="1"/>
    <col min="1557" max="1793" width="9.140625" style="211"/>
    <col min="1794" max="1794" width="1.28515625" style="211" customWidth="1"/>
    <col min="1795" max="1795" width="3" style="211" customWidth="1"/>
    <col min="1796" max="1796" width="3.140625" style="211" customWidth="1"/>
    <col min="1797" max="1797" width="12.5703125" style="211" customWidth="1"/>
    <col min="1798" max="1799" width="8.140625" style="211" customWidth="1"/>
    <col min="1800" max="1800" width="9.140625" style="211"/>
    <col min="1801" max="1801" width="5.140625" style="211" customWidth="1"/>
    <col min="1802" max="1802" width="3.85546875" style="211" customWidth="1"/>
    <col min="1803" max="1803" width="8.42578125" style="211" customWidth="1"/>
    <col min="1804" max="1804" width="8.85546875" style="211" customWidth="1"/>
    <col min="1805" max="1806" width="4.42578125" style="211" customWidth="1"/>
    <col min="1807" max="1807" width="1.42578125" style="211" customWidth="1"/>
    <col min="1808" max="1808" width="9.140625" style="211"/>
    <col min="1809" max="1809" width="3" style="211" customWidth="1"/>
    <col min="1810" max="1810" width="1.28515625" style="211" customWidth="1"/>
    <col min="1811" max="1811" width="9.140625" style="211"/>
    <col min="1812" max="1812" width="10.140625" style="211" bestFit="1" customWidth="1"/>
    <col min="1813" max="2049" width="9.140625" style="211"/>
    <col min="2050" max="2050" width="1.28515625" style="211" customWidth="1"/>
    <col min="2051" max="2051" width="3" style="211" customWidth="1"/>
    <col min="2052" max="2052" width="3.140625" style="211" customWidth="1"/>
    <col min="2053" max="2053" width="12.5703125" style="211" customWidth="1"/>
    <col min="2054" max="2055" width="8.140625" style="211" customWidth="1"/>
    <col min="2056" max="2056" width="9.140625" style="211"/>
    <col min="2057" max="2057" width="5.140625" style="211" customWidth="1"/>
    <col min="2058" max="2058" width="3.85546875" style="211" customWidth="1"/>
    <col min="2059" max="2059" width="8.42578125" style="211" customWidth="1"/>
    <col min="2060" max="2060" width="8.85546875" style="211" customWidth="1"/>
    <col min="2061" max="2062" width="4.42578125" style="211" customWidth="1"/>
    <col min="2063" max="2063" width="1.42578125" style="211" customWidth="1"/>
    <col min="2064" max="2064" width="9.140625" style="211"/>
    <col min="2065" max="2065" width="3" style="211" customWidth="1"/>
    <col min="2066" max="2066" width="1.28515625" style="211" customWidth="1"/>
    <col min="2067" max="2067" width="9.140625" style="211"/>
    <col min="2068" max="2068" width="10.140625" style="211" bestFit="1" customWidth="1"/>
    <col min="2069" max="2305" width="9.140625" style="211"/>
    <col min="2306" max="2306" width="1.28515625" style="211" customWidth="1"/>
    <col min="2307" max="2307" width="3" style="211" customWidth="1"/>
    <col min="2308" max="2308" width="3.140625" style="211" customWidth="1"/>
    <col min="2309" max="2309" width="12.5703125" style="211" customWidth="1"/>
    <col min="2310" max="2311" width="8.140625" style="211" customWidth="1"/>
    <col min="2312" max="2312" width="9.140625" style="211"/>
    <col min="2313" max="2313" width="5.140625" style="211" customWidth="1"/>
    <col min="2314" max="2314" width="3.85546875" style="211" customWidth="1"/>
    <col min="2315" max="2315" width="8.42578125" style="211" customWidth="1"/>
    <col min="2316" max="2316" width="8.85546875" style="211" customWidth="1"/>
    <col min="2317" max="2318" width="4.42578125" style="211" customWidth="1"/>
    <col min="2319" max="2319" width="1.42578125" style="211" customWidth="1"/>
    <col min="2320" max="2320" width="9.140625" style="211"/>
    <col min="2321" max="2321" width="3" style="211" customWidth="1"/>
    <col min="2322" max="2322" width="1.28515625" style="211" customWidth="1"/>
    <col min="2323" max="2323" width="9.140625" style="211"/>
    <col min="2324" max="2324" width="10.140625" style="211" bestFit="1" customWidth="1"/>
    <col min="2325" max="2561" width="9.140625" style="211"/>
    <col min="2562" max="2562" width="1.28515625" style="211" customWidth="1"/>
    <col min="2563" max="2563" width="3" style="211" customWidth="1"/>
    <col min="2564" max="2564" width="3.140625" style="211" customWidth="1"/>
    <col min="2565" max="2565" width="12.5703125" style="211" customWidth="1"/>
    <col min="2566" max="2567" width="8.140625" style="211" customWidth="1"/>
    <col min="2568" max="2568" width="9.140625" style="211"/>
    <col min="2569" max="2569" width="5.140625" style="211" customWidth="1"/>
    <col min="2570" max="2570" width="3.85546875" style="211" customWidth="1"/>
    <col min="2571" max="2571" width="8.42578125" style="211" customWidth="1"/>
    <col min="2572" max="2572" width="8.85546875" style="211" customWidth="1"/>
    <col min="2573" max="2574" width="4.42578125" style="211" customWidth="1"/>
    <col min="2575" max="2575" width="1.42578125" style="211" customWidth="1"/>
    <col min="2576" max="2576" width="9.140625" style="211"/>
    <col min="2577" max="2577" width="3" style="211" customWidth="1"/>
    <col min="2578" max="2578" width="1.28515625" style="211" customWidth="1"/>
    <col min="2579" max="2579" width="9.140625" style="211"/>
    <col min="2580" max="2580" width="10.140625" style="211" bestFit="1" customWidth="1"/>
    <col min="2581" max="2817" width="9.140625" style="211"/>
    <col min="2818" max="2818" width="1.28515625" style="211" customWidth="1"/>
    <col min="2819" max="2819" width="3" style="211" customWidth="1"/>
    <col min="2820" max="2820" width="3.140625" style="211" customWidth="1"/>
    <col min="2821" max="2821" width="12.5703125" style="211" customWidth="1"/>
    <col min="2822" max="2823" width="8.140625" style="211" customWidth="1"/>
    <col min="2824" max="2824" width="9.140625" style="211"/>
    <col min="2825" max="2825" width="5.140625" style="211" customWidth="1"/>
    <col min="2826" max="2826" width="3.85546875" style="211" customWidth="1"/>
    <col min="2827" max="2827" width="8.42578125" style="211" customWidth="1"/>
    <col min="2828" max="2828" width="8.85546875" style="211" customWidth="1"/>
    <col min="2829" max="2830" width="4.42578125" style="211" customWidth="1"/>
    <col min="2831" max="2831" width="1.42578125" style="211" customWidth="1"/>
    <col min="2832" max="2832" width="9.140625" style="211"/>
    <col min="2833" max="2833" width="3" style="211" customWidth="1"/>
    <col min="2834" max="2834" width="1.28515625" style="211" customWidth="1"/>
    <col min="2835" max="2835" width="9.140625" style="211"/>
    <col min="2836" max="2836" width="10.140625" style="211" bestFit="1" customWidth="1"/>
    <col min="2837" max="3073" width="9.140625" style="211"/>
    <col min="3074" max="3074" width="1.28515625" style="211" customWidth="1"/>
    <col min="3075" max="3075" width="3" style="211" customWidth="1"/>
    <col min="3076" max="3076" width="3.140625" style="211" customWidth="1"/>
    <col min="3077" max="3077" width="12.5703125" style="211" customWidth="1"/>
    <col min="3078" max="3079" width="8.140625" style="211" customWidth="1"/>
    <col min="3080" max="3080" width="9.140625" style="211"/>
    <col min="3081" max="3081" width="5.140625" style="211" customWidth="1"/>
    <col min="3082" max="3082" width="3.85546875" style="211" customWidth="1"/>
    <col min="3083" max="3083" width="8.42578125" style="211" customWidth="1"/>
    <col min="3084" max="3084" width="8.85546875" style="211" customWidth="1"/>
    <col min="3085" max="3086" width="4.42578125" style="211" customWidth="1"/>
    <col min="3087" max="3087" width="1.42578125" style="211" customWidth="1"/>
    <col min="3088" max="3088" width="9.140625" style="211"/>
    <col min="3089" max="3089" width="3" style="211" customWidth="1"/>
    <col min="3090" max="3090" width="1.28515625" style="211" customWidth="1"/>
    <col min="3091" max="3091" width="9.140625" style="211"/>
    <col min="3092" max="3092" width="10.140625" style="211" bestFit="1" customWidth="1"/>
    <col min="3093" max="3329" width="9.140625" style="211"/>
    <col min="3330" max="3330" width="1.28515625" style="211" customWidth="1"/>
    <col min="3331" max="3331" width="3" style="211" customWidth="1"/>
    <col min="3332" max="3332" width="3.140625" style="211" customWidth="1"/>
    <col min="3333" max="3333" width="12.5703125" style="211" customWidth="1"/>
    <col min="3334" max="3335" width="8.140625" style="211" customWidth="1"/>
    <col min="3336" max="3336" width="9.140625" style="211"/>
    <col min="3337" max="3337" width="5.140625" style="211" customWidth="1"/>
    <col min="3338" max="3338" width="3.85546875" style="211" customWidth="1"/>
    <col min="3339" max="3339" width="8.42578125" style="211" customWidth="1"/>
    <col min="3340" max="3340" width="8.85546875" style="211" customWidth="1"/>
    <col min="3341" max="3342" width="4.42578125" style="211" customWidth="1"/>
    <col min="3343" max="3343" width="1.42578125" style="211" customWidth="1"/>
    <col min="3344" max="3344" width="9.140625" style="211"/>
    <col min="3345" max="3345" width="3" style="211" customWidth="1"/>
    <col min="3346" max="3346" width="1.28515625" style="211" customWidth="1"/>
    <col min="3347" max="3347" width="9.140625" style="211"/>
    <col min="3348" max="3348" width="10.140625" style="211" bestFit="1" customWidth="1"/>
    <col min="3349" max="3585" width="9.140625" style="211"/>
    <col min="3586" max="3586" width="1.28515625" style="211" customWidth="1"/>
    <col min="3587" max="3587" width="3" style="211" customWidth="1"/>
    <col min="3588" max="3588" width="3.140625" style="211" customWidth="1"/>
    <col min="3589" max="3589" width="12.5703125" style="211" customWidth="1"/>
    <col min="3590" max="3591" width="8.140625" style="211" customWidth="1"/>
    <col min="3592" max="3592" width="9.140625" style="211"/>
    <col min="3593" max="3593" width="5.140625" style="211" customWidth="1"/>
    <col min="3594" max="3594" width="3.85546875" style="211" customWidth="1"/>
    <col min="3595" max="3595" width="8.42578125" style="211" customWidth="1"/>
    <col min="3596" max="3596" width="8.85546875" style="211" customWidth="1"/>
    <col min="3597" max="3598" width="4.42578125" style="211" customWidth="1"/>
    <col min="3599" max="3599" width="1.42578125" style="211" customWidth="1"/>
    <col min="3600" max="3600" width="9.140625" style="211"/>
    <col min="3601" max="3601" width="3" style="211" customWidth="1"/>
    <col min="3602" max="3602" width="1.28515625" style="211" customWidth="1"/>
    <col min="3603" max="3603" width="9.140625" style="211"/>
    <col min="3604" max="3604" width="10.140625" style="211" bestFit="1" customWidth="1"/>
    <col min="3605" max="3841" width="9.140625" style="211"/>
    <col min="3842" max="3842" width="1.28515625" style="211" customWidth="1"/>
    <col min="3843" max="3843" width="3" style="211" customWidth="1"/>
    <col min="3844" max="3844" width="3.140625" style="211" customWidth="1"/>
    <col min="3845" max="3845" width="12.5703125" style="211" customWidth="1"/>
    <col min="3846" max="3847" width="8.140625" style="211" customWidth="1"/>
    <col min="3848" max="3848" width="9.140625" style="211"/>
    <col min="3849" max="3849" width="5.140625" style="211" customWidth="1"/>
    <col min="3850" max="3850" width="3.85546875" style="211" customWidth="1"/>
    <col min="3851" max="3851" width="8.42578125" style="211" customWidth="1"/>
    <col min="3852" max="3852" width="8.85546875" style="211" customWidth="1"/>
    <col min="3853" max="3854" width="4.42578125" style="211" customWidth="1"/>
    <col min="3855" max="3855" width="1.42578125" style="211" customWidth="1"/>
    <col min="3856" max="3856" width="9.140625" style="211"/>
    <col min="3857" max="3857" width="3" style="211" customWidth="1"/>
    <col min="3858" max="3858" width="1.28515625" style="211" customWidth="1"/>
    <col min="3859" max="3859" width="9.140625" style="211"/>
    <col min="3860" max="3860" width="10.140625" style="211" bestFit="1" customWidth="1"/>
    <col min="3861" max="4097" width="9.140625" style="211"/>
    <col min="4098" max="4098" width="1.28515625" style="211" customWidth="1"/>
    <col min="4099" max="4099" width="3" style="211" customWidth="1"/>
    <col min="4100" max="4100" width="3.140625" style="211" customWidth="1"/>
    <col min="4101" max="4101" width="12.5703125" style="211" customWidth="1"/>
    <col min="4102" max="4103" width="8.140625" style="211" customWidth="1"/>
    <col min="4104" max="4104" width="9.140625" style="211"/>
    <col min="4105" max="4105" width="5.140625" style="211" customWidth="1"/>
    <col min="4106" max="4106" width="3.85546875" style="211" customWidth="1"/>
    <col min="4107" max="4107" width="8.42578125" style="211" customWidth="1"/>
    <col min="4108" max="4108" width="8.85546875" style="211" customWidth="1"/>
    <col min="4109" max="4110" width="4.42578125" style="211" customWidth="1"/>
    <col min="4111" max="4111" width="1.42578125" style="211" customWidth="1"/>
    <col min="4112" max="4112" width="9.140625" style="211"/>
    <col min="4113" max="4113" width="3" style="211" customWidth="1"/>
    <col min="4114" max="4114" width="1.28515625" style="211" customWidth="1"/>
    <col min="4115" max="4115" width="9.140625" style="211"/>
    <col min="4116" max="4116" width="10.140625" style="211" bestFit="1" customWidth="1"/>
    <col min="4117" max="4353" width="9.140625" style="211"/>
    <col min="4354" max="4354" width="1.28515625" style="211" customWidth="1"/>
    <col min="4355" max="4355" width="3" style="211" customWidth="1"/>
    <col min="4356" max="4356" width="3.140625" style="211" customWidth="1"/>
    <col min="4357" max="4357" width="12.5703125" style="211" customWidth="1"/>
    <col min="4358" max="4359" width="8.140625" style="211" customWidth="1"/>
    <col min="4360" max="4360" width="9.140625" style="211"/>
    <col min="4361" max="4361" width="5.140625" style="211" customWidth="1"/>
    <col min="4362" max="4362" width="3.85546875" style="211" customWidth="1"/>
    <col min="4363" max="4363" width="8.42578125" style="211" customWidth="1"/>
    <col min="4364" max="4364" width="8.85546875" style="211" customWidth="1"/>
    <col min="4365" max="4366" width="4.42578125" style="211" customWidth="1"/>
    <col min="4367" max="4367" width="1.42578125" style="211" customWidth="1"/>
    <col min="4368" max="4368" width="9.140625" style="211"/>
    <col min="4369" max="4369" width="3" style="211" customWidth="1"/>
    <col min="4370" max="4370" width="1.28515625" style="211" customWidth="1"/>
    <col min="4371" max="4371" width="9.140625" style="211"/>
    <col min="4372" max="4372" width="10.140625" style="211" bestFit="1" customWidth="1"/>
    <col min="4373" max="4609" width="9.140625" style="211"/>
    <col min="4610" max="4610" width="1.28515625" style="211" customWidth="1"/>
    <col min="4611" max="4611" width="3" style="211" customWidth="1"/>
    <col min="4612" max="4612" width="3.140625" style="211" customWidth="1"/>
    <col min="4613" max="4613" width="12.5703125" style="211" customWidth="1"/>
    <col min="4614" max="4615" width="8.140625" style="211" customWidth="1"/>
    <col min="4616" max="4616" width="9.140625" style="211"/>
    <col min="4617" max="4617" width="5.140625" style="211" customWidth="1"/>
    <col min="4618" max="4618" width="3.85546875" style="211" customWidth="1"/>
    <col min="4619" max="4619" width="8.42578125" style="211" customWidth="1"/>
    <col min="4620" max="4620" width="8.85546875" style="211" customWidth="1"/>
    <col min="4621" max="4622" width="4.42578125" style="211" customWidth="1"/>
    <col min="4623" max="4623" width="1.42578125" style="211" customWidth="1"/>
    <col min="4624" max="4624" width="9.140625" style="211"/>
    <col min="4625" max="4625" width="3" style="211" customWidth="1"/>
    <col min="4626" max="4626" width="1.28515625" style="211" customWidth="1"/>
    <col min="4627" max="4627" width="9.140625" style="211"/>
    <col min="4628" max="4628" width="10.140625" style="211" bestFit="1" customWidth="1"/>
    <col min="4629" max="4865" width="9.140625" style="211"/>
    <col min="4866" max="4866" width="1.28515625" style="211" customWidth="1"/>
    <col min="4867" max="4867" width="3" style="211" customWidth="1"/>
    <col min="4868" max="4868" width="3.140625" style="211" customWidth="1"/>
    <col min="4869" max="4869" width="12.5703125" style="211" customWidth="1"/>
    <col min="4870" max="4871" width="8.140625" style="211" customWidth="1"/>
    <col min="4872" max="4872" width="9.140625" style="211"/>
    <col min="4873" max="4873" width="5.140625" style="211" customWidth="1"/>
    <col min="4874" max="4874" width="3.85546875" style="211" customWidth="1"/>
    <col min="4875" max="4875" width="8.42578125" style="211" customWidth="1"/>
    <col min="4876" max="4876" width="8.85546875" style="211" customWidth="1"/>
    <col min="4877" max="4878" width="4.42578125" style="211" customWidth="1"/>
    <col min="4879" max="4879" width="1.42578125" style="211" customWidth="1"/>
    <col min="4880" max="4880" width="9.140625" style="211"/>
    <col min="4881" max="4881" width="3" style="211" customWidth="1"/>
    <col min="4882" max="4882" width="1.28515625" style="211" customWidth="1"/>
    <col min="4883" max="4883" width="9.140625" style="211"/>
    <col min="4884" max="4884" width="10.140625" style="211" bestFit="1" customWidth="1"/>
    <col min="4885" max="5121" width="9.140625" style="211"/>
    <col min="5122" max="5122" width="1.28515625" style="211" customWidth="1"/>
    <col min="5123" max="5123" width="3" style="211" customWidth="1"/>
    <col min="5124" max="5124" width="3.140625" style="211" customWidth="1"/>
    <col min="5125" max="5125" width="12.5703125" style="211" customWidth="1"/>
    <col min="5126" max="5127" width="8.140625" style="211" customWidth="1"/>
    <col min="5128" max="5128" width="9.140625" style="211"/>
    <col min="5129" max="5129" width="5.140625" style="211" customWidth="1"/>
    <col min="5130" max="5130" width="3.85546875" style="211" customWidth="1"/>
    <col min="5131" max="5131" width="8.42578125" style="211" customWidth="1"/>
    <col min="5132" max="5132" width="8.85546875" style="211" customWidth="1"/>
    <col min="5133" max="5134" width="4.42578125" style="211" customWidth="1"/>
    <col min="5135" max="5135" width="1.42578125" style="211" customWidth="1"/>
    <col min="5136" max="5136" width="9.140625" style="211"/>
    <col min="5137" max="5137" width="3" style="211" customWidth="1"/>
    <col min="5138" max="5138" width="1.28515625" style="211" customWidth="1"/>
    <col min="5139" max="5139" width="9.140625" style="211"/>
    <col min="5140" max="5140" width="10.140625" style="211" bestFit="1" customWidth="1"/>
    <col min="5141" max="5377" width="9.140625" style="211"/>
    <col min="5378" max="5378" width="1.28515625" style="211" customWidth="1"/>
    <col min="5379" max="5379" width="3" style="211" customWidth="1"/>
    <col min="5380" max="5380" width="3.140625" style="211" customWidth="1"/>
    <col min="5381" max="5381" width="12.5703125" style="211" customWidth="1"/>
    <col min="5382" max="5383" width="8.140625" style="211" customWidth="1"/>
    <col min="5384" max="5384" width="9.140625" style="211"/>
    <col min="5385" max="5385" width="5.140625" style="211" customWidth="1"/>
    <col min="5386" max="5386" width="3.85546875" style="211" customWidth="1"/>
    <col min="5387" max="5387" width="8.42578125" style="211" customWidth="1"/>
    <col min="5388" max="5388" width="8.85546875" style="211" customWidth="1"/>
    <col min="5389" max="5390" width="4.42578125" style="211" customWidth="1"/>
    <col min="5391" max="5391" width="1.42578125" style="211" customWidth="1"/>
    <col min="5392" max="5392" width="9.140625" style="211"/>
    <col min="5393" max="5393" width="3" style="211" customWidth="1"/>
    <col min="5394" max="5394" width="1.28515625" style="211" customWidth="1"/>
    <col min="5395" max="5395" width="9.140625" style="211"/>
    <col min="5396" max="5396" width="10.140625" style="211" bestFit="1" customWidth="1"/>
    <col min="5397" max="5633" width="9.140625" style="211"/>
    <col min="5634" max="5634" width="1.28515625" style="211" customWidth="1"/>
    <col min="5635" max="5635" width="3" style="211" customWidth="1"/>
    <col min="5636" max="5636" width="3.140625" style="211" customWidth="1"/>
    <col min="5637" max="5637" width="12.5703125" style="211" customWidth="1"/>
    <col min="5638" max="5639" width="8.140625" style="211" customWidth="1"/>
    <col min="5640" max="5640" width="9.140625" style="211"/>
    <col min="5641" max="5641" width="5.140625" style="211" customWidth="1"/>
    <col min="5642" max="5642" width="3.85546875" style="211" customWidth="1"/>
    <col min="5643" max="5643" width="8.42578125" style="211" customWidth="1"/>
    <col min="5644" max="5644" width="8.85546875" style="211" customWidth="1"/>
    <col min="5645" max="5646" width="4.42578125" style="211" customWidth="1"/>
    <col min="5647" max="5647" width="1.42578125" style="211" customWidth="1"/>
    <col min="5648" max="5648" width="9.140625" style="211"/>
    <col min="5649" max="5649" width="3" style="211" customWidth="1"/>
    <col min="5650" max="5650" width="1.28515625" style="211" customWidth="1"/>
    <col min="5651" max="5651" width="9.140625" style="211"/>
    <col min="5652" max="5652" width="10.140625" style="211" bestFit="1" customWidth="1"/>
    <col min="5653" max="5889" width="9.140625" style="211"/>
    <col min="5890" max="5890" width="1.28515625" style="211" customWidth="1"/>
    <col min="5891" max="5891" width="3" style="211" customWidth="1"/>
    <col min="5892" max="5892" width="3.140625" style="211" customWidth="1"/>
    <col min="5893" max="5893" width="12.5703125" style="211" customWidth="1"/>
    <col min="5894" max="5895" width="8.140625" style="211" customWidth="1"/>
    <col min="5896" max="5896" width="9.140625" style="211"/>
    <col min="5897" max="5897" width="5.140625" style="211" customWidth="1"/>
    <col min="5898" max="5898" width="3.85546875" style="211" customWidth="1"/>
    <col min="5899" max="5899" width="8.42578125" style="211" customWidth="1"/>
    <col min="5900" max="5900" width="8.85546875" style="211" customWidth="1"/>
    <col min="5901" max="5902" width="4.42578125" style="211" customWidth="1"/>
    <col min="5903" max="5903" width="1.42578125" style="211" customWidth="1"/>
    <col min="5904" max="5904" width="9.140625" style="211"/>
    <col min="5905" max="5905" width="3" style="211" customWidth="1"/>
    <col min="5906" max="5906" width="1.28515625" style="211" customWidth="1"/>
    <col min="5907" max="5907" width="9.140625" style="211"/>
    <col min="5908" max="5908" width="10.140625" style="211" bestFit="1" customWidth="1"/>
    <col min="5909" max="6145" width="9.140625" style="211"/>
    <col min="6146" max="6146" width="1.28515625" style="211" customWidth="1"/>
    <col min="6147" max="6147" width="3" style="211" customWidth="1"/>
    <col min="6148" max="6148" width="3.140625" style="211" customWidth="1"/>
    <col min="6149" max="6149" width="12.5703125" style="211" customWidth="1"/>
    <col min="6150" max="6151" width="8.140625" style="211" customWidth="1"/>
    <col min="6152" max="6152" width="9.140625" style="211"/>
    <col min="6153" max="6153" width="5.140625" style="211" customWidth="1"/>
    <col min="6154" max="6154" width="3.85546875" style="211" customWidth="1"/>
    <col min="6155" max="6155" width="8.42578125" style="211" customWidth="1"/>
    <col min="6156" max="6156" width="8.85546875" style="211" customWidth="1"/>
    <col min="6157" max="6158" width="4.42578125" style="211" customWidth="1"/>
    <col min="6159" max="6159" width="1.42578125" style="211" customWidth="1"/>
    <col min="6160" max="6160" width="9.140625" style="211"/>
    <col min="6161" max="6161" width="3" style="211" customWidth="1"/>
    <col min="6162" max="6162" width="1.28515625" style="211" customWidth="1"/>
    <col min="6163" max="6163" width="9.140625" style="211"/>
    <col min="6164" max="6164" width="10.140625" style="211" bestFit="1" customWidth="1"/>
    <col min="6165" max="6401" width="9.140625" style="211"/>
    <col min="6402" max="6402" width="1.28515625" style="211" customWidth="1"/>
    <col min="6403" max="6403" width="3" style="211" customWidth="1"/>
    <col min="6404" max="6404" width="3.140625" style="211" customWidth="1"/>
    <col min="6405" max="6405" width="12.5703125" style="211" customWidth="1"/>
    <col min="6406" max="6407" width="8.140625" style="211" customWidth="1"/>
    <col min="6408" max="6408" width="9.140625" style="211"/>
    <col min="6409" max="6409" width="5.140625" style="211" customWidth="1"/>
    <col min="6410" max="6410" width="3.85546875" style="211" customWidth="1"/>
    <col min="6411" max="6411" width="8.42578125" style="211" customWidth="1"/>
    <col min="6412" max="6412" width="8.85546875" style="211" customWidth="1"/>
    <col min="6413" max="6414" width="4.42578125" style="211" customWidth="1"/>
    <col min="6415" max="6415" width="1.42578125" style="211" customWidth="1"/>
    <col min="6416" max="6416" width="9.140625" style="211"/>
    <col min="6417" max="6417" width="3" style="211" customWidth="1"/>
    <col min="6418" max="6418" width="1.28515625" style="211" customWidth="1"/>
    <col min="6419" max="6419" width="9.140625" style="211"/>
    <col min="6420" max="6420" width="10.140625" style="211" bestFit="1" customWidth="1"/>
    <col min="6421" max="6657" width="9.140625" style="211"/>
    <col min="6658" max="6658" width="1.28515625" style="211" customWidth="1"/>
    <col min="6659" max="6659" width="3" style="211" customWidth="1"/>
    <col min="6660" max="6660" width="3.140625" style="211" customWidth="1"/>
    <col min="6661" max="6661" width="12.5703125" style="211" customWidth="1"/>
    <col min="6662" max="6663" width="8.140625" style="211" customWidth="1"/>
    <col min="6664" max="6664" width="9.140625" style="211"/>
    <col min="6665" max="6665" width="5.140625" style="211" customWidth="1"/>
    <col min="6666" max="6666" width="3.85546875" style="211" customWidth="1"/>
    <col min="6667" max="6667" width="8.42578125" style="211" customWidth="1"/>
    <col min="6668" max="6668" width="8.85546875" style="211" customWidth="1"/>
    <col min="6669" max="6670" width="4.42578125" style="211" customWidth="1"/>
    <col min="6671" max="6671" width="1.42578125" style="211" customWidth="1"/>
    <col min="6672" max="6672" width="9.140625" style="211"/>
    <col min="6673" max="6673" width="3" style="211" customWidth="1"/>
    <col min="6674" max="6674" width="1.28515625" style="211" customWidth="1"/>
    <col min="6675" max="6675" width="9.140625" style="211"/>
    <col min="6676" max="6676" width="10.140625" style="211" bestFit="1" customWidth="1"/>
    <col min="6677" max="6913" width="9.140625" style="211"/>
    <col min="6914" max="6914" width="1.28515625" style="211" customWidth="1"/>
    <col min="6915" max="6915" width="3" style="211" customWidth="1"/>
    <col min="6916" max="6916" width="3.140625" style="211" customWidth="1"/>
    <col min="6917" max="6917" width="12.5703125" style="211" customWidth="1"/>
    <col min="6918" max="6919" width="8.140625" style="211" customWidth="1"/>
    <col min="6920" max="6920" width="9.140625" style="211"/>
    <col min="6921" max="6921" width="5.140625" style="211" customWidth="1"/>
    <col min="6922" max="6922" width="3.85546875" style="211" customWidth="1"/>
    <col min="6923" max="6923" width="8.42578125" style="211" customWidth="1"/>
    <col min="6924" max="6924" width="8.85546875" style="211" customWidth="1"/>
    <col min="6925" max="6926" width="4.42578125" style="211" customWidth="1"/>
    <col min="6927" max="6927" width="1.42578125" style="211" customWidth="1"/>
    <col min="6928" max="6928" width="9.140625" style="211"/>
    <col min="6929" max="6929" width="3" style="211" customWidth="1"/>
    <col min="6930" max="6930" width="1.28515625" style="211" customWidth="1"/>
    <col min="6931" max="6931" width="9.140625" style="211"/>
    <col min="6932" max="6932" width="10.140625" style="211" bestFit="1" customWidth="1"/>
    <col min="6933" max="7169" width="9.140625" style="211"/>
    <col min="7170" max="7170" width="1.28515625" style="211" customWidth="1"/>
    <col min="7171" max="7171" width="3" style="211" customWidth="1"/>
    <col min="7172" max="7172" width="3.140625" style="211" customWidth="1"/>
    <col min="7173" max="7173" width="12.5703125" style="211" customWidth="1"/>
    <col min="7174" max="7175" width="8.140625" style="211" customWidth="1"/>
    <col min="7176" max="7176" width="9.140625" style="211"/>
    <col min="7177" max="7177" width="5.140625" style="211" customWidth="1"/>
    <col min="7178" max="7178" width="3.85546875" style="211" customWidth="1"/>
    <col min="7179" max="7179" width="8.42578125" style="211" customWidth="1"/>
    <col min="7180" max="7180" width="8.85546875" style="211" customWidth="1"/>
    <col min="7181" max="7182" width="4.42578125" style="211" customWidth="1"/>
    <col min="7183" max="7183" width="1.42578125" style="211" customWidth="1"/>
    <col min="7184" max="7184" width="9.140625" style="211"/>
    <col min="7185" max="7185" width="3" style="211" customWidth="1"/>
    <col min="7186" max="7186" width="1.28515625" style="211" customWidth="1"/>
    <col min="7187" max="7187" width="9.140625" style="211"/>
    <col min="7188" max="7188" width="10.140625" style="211" bestFit="1" customWidth="1"/>
    <col min="7189" max="7425" width="9.140625" style="211"/>
    <col min="7426" max="7426" width="1.28515625" style="211" customWidth="1"/>
    <col min="7427" max="7427" width="3" style="211" customWidth="1"/>
    <col min="7428" max="7428" width="3.140625" style="211" customWidth="1"/>
    <col min="7429" max="7429" width="12.5703125" style="211" customWidth="1"/>
    <col min="7430" max="7431" width="8.140625" style="211" customWidth="1"/>
    <col min="7432" max="7432" width="9.140625" style="211"/>
    <col min="7433" max="7433" width="5.140625" style="211" customWidth="1"/>
    <col min="7434" max="7434" width="3.85546875" style="211" customWidth="1"/>
    <col min="7435" max="7435" width="8.42578125" style="211" customWidth="1"/>
    <col min="7436" max="7436" width="8.85546875" style="211" customWidth="1"/>
    <col min="7437" max="7438" width="4.42578125" style="211" customWidth="1"/>
    <col min="7439" max="7439" width="1.42578125" style="211" customWidth="1"/>
    <col min="7440" max="7440" width="9.140625" style="211"/>
    <col min="7441" max="7441" width="3" style="211" customWidth="1"/>
    <col min="7442" max="7442" width="1.28515625" style="211" customWidth="1"/>
    <col min="7443" max="7443" width="9.140625" style="211"/>
    <col min="7444" max="7444" width="10.140625" style="211" bestFit="1" customWidth="1"/>
    <col min="7445" max="7681" width="9.140625" style="211"/>
    <col min="7682" max="7682" width="1.28515625" style="211" customWidth="1"/>
    <col min="7683" max="7683" width="3" style="211" customWidth="1"/>
    <col min="7684" max="7684" width="3.140625" style="211" customWidth="1"/>
    <col min="7685" max="7685" width="12.5703125" style="211" customWidth="1"/>
    <col min="7686" max="7687" width="8.140625" style="211" customWidth="1"/>
    <col min="7688" max="7688" width="9.140625" style="211"/>
    <col min="7689" max="7689" width="5.140625" style="211" customWidth="1"/>
    <col min="7690" max="7690" width="3.85546875" style="211" customWidth="1"/>
    <col min="7691" max="7691" width="8.42578125" style="211" customWidth="1"/>
    <col min="7692" max="7692" width="8.85546875" style="211" customWidth="1"/>
    <col min="7693" max="7694" width="4.42578125" style="211" customWidth="1"/>
    <col min="7695" max="7695" width="1.42578125" style="211" customWidth="1"/>
    <col min="7696" max="7696" width="9.140625" style="211"/>
    <col min="7697" max="7697" width="3" style="211" customWidth="1"/>
    <col min="7698" max="7698" width="1.28515625" style="211" customWidth="1"/>
    <col min="7699" max="7699" width="9.140625" style="211"/>
    <col min="7700" max="7700" width="10.140625" style="211" bestFit="1" customWidth="1"/>
    <col min="7701" max="7937" width="9.140625" style="211"/>
    <col min="7938" max="7938" width="1.28515625" style="211" customWidth="1"/>
    <col min="7939" max="7939" width="3" style="211" customWidth="1"/>
    <col min="7940" max="7940" width="3.140625" style="211" customWidth="1"/>
    <col min="7941" max="7941" width="12.5703125" style="211" customWidth="1"/>
    <col min="7942" max="7943" width="8.140625" style="211" customWidth="1"/>
    <col min="7944" max="7944" width="9.140625" style="211"/>
    <col min="7945" max="7945" width="5.140625" style="211" customWidth="1"/>
    <col min="7946" max="7946" width="3.85546875" style="211" customWidth="1"/>
    <col min="7947" max="7947" width="8.42578125" style="211" customWidth="1"/>
    <col min="7948" max="7948" width="8.85546875" style="211" customWidth="1"/>
    <col min="7949" max="7950" width="4.42578125" style="211" customWidth="1"/>
    <col min="7951" max="7951" width="1.42578125" style="211" customWidth="1"/>
    <col min="7952" max="7952" width="9.140625" style="211"/>
    <col min="7953" max="7953" width="3" style="211" customWidth="1"/>
    <col min="7954" max="7954" width="1.28515625" style="211" customWidth="1"/>
    <col min="7955" max="7955" width="9.140625" style="211"/>
    <col min="7956" max="7956" width="10.140625" style="211" bestFit="1" customWidth="1"/>
    <col min="7957" max="8193" width="9.140625" style="211"/>
    <col min="8194" max="8194" width="1.28515625" style="211" customWidth="1"/>
    <col min="8195" max="8195" width="3" style="211" customWidth="1"/>
    <col min="8196" max="8196" width="3.140625" style="211" customWidth="1"/>
    <col min="8197" max="8197" width="12.5703125" style="211" customWidth="1"/>
    <col min="8198" max="8199" width="8.140625" style="211" customWidth="1"/>
    <col min="8200" max="8200" width="9.140625" style="211"/>
    <col min="8201" max="8201" width="5.140625" style="211" customWidth="1"/>
    <col min="8202" max="8202" width="3.85546875" style="211" customWidth="1"/>
    <col min="8203" max="8203" width="8.42578125" style="211" customWidth="1"/>
    <col min="8204" max="8204" width="8.85546875" style="211" customWidth="1"/>
    <col min="8205" max="8206" width="4.42578125" style="211" customWidth="1"/>
    <col min="8207" max="8207" width="1.42578125" style="211" customWidth="1"/>
    <col min="8208" max="8208" width="9.140625" style="211"/>
    <col min="8209" max="8209" width="3" style="211" customWidth="1"/>
    <col min="8210" max="8210" width="1.28515625" style="211" customWidth="1"/>
    <col min="8211" max="8211" width="9.140625" style="211"/>
    <col min="8212" max="8212" width="10.140625" style="211" bestFit="1" customWidth="1"/>
    <col min="8213" max="8449" width="9.140625" style="211"/>
    <col min="8450" max="8450" width="1.28515625" style="211" customWidth="1"/>
    <col min="8451" max="8451" width="3" style="211" customWidth="1"/>
    <col min="8452" max="8452" width="3.140625" style="211" customWidth="1"/>
    <col min="8453" max="8453" width="12.5703125" style="211" customWidth="1"/>
    <col min="8454" max="8455" width="8.140625" style="211" customWidth="1"/>
    <col min="8456" max="8456" width="9.140625" style="211"/>
    <col min="8457" max="8457" width="5.140625" style="211" customWidth="1"/>
    <col min="8458" max="8458" width="3.85546875" style="211" customWidth="1"/>
    <col min="8459" max="8459" width="8.42578125" style="211" customWidth="1"/>
    <col min="8460" max="8460" width="8.85546875" style="211" customWidth="1"/>
    <col min="8461" max="8462" width="4.42578125" style="211" customWidth="1"/>
    <col min="8463" max="8463" width="1.42578125" style="211" customWidth="1"/>
    <col min="8464" max="8464" width="9.140625" style="211"/>
    <col min="8465" max="8465" width="3" style="211" customWidth="1"/>
    <col min="8466" max="8466" width="1.28515625" style="211" customWidth="1"/>
    <col min="8467" max="8467" width="9.140625" style="211"/>
    <col min="8468" max="8468" width="10.140625" style="211" bestFit="1" customWidth="1"/>
    <col min="8469" max="8705" width="9.140625" style="211"/>
    <col min="8706" max="8706" width="1.28515625" style="211" customWidth="1"/>
    <col min="8707" max="8707" width="3" style="211" customWidth="1"/>
    <col min="8708" max="8708" width="3.140625" style="211" customWidth="1"/>
    <col min="8709" max="8709" width="12.5703125" style="211" customWidth="1"/>
    <col min="8710" max="8711" width="8.140625" style="211" customWidth="1"/>
    <col min="8712" max="8712" width="9.140625" style="211"/>
    <col min="8713" max="8713" width="5.140625" style="211" customWidth="1"/>
    <col min="8714" max="8714" width="3.85546875" style="211" customWidth="1"/>
    <col min="8715" max="8715" width="8.42578125" style="211" customWidth="1"/>
    <col min="8716" max="8716" width="8.85546875" style="211" customWidth="1"/>
    <col min="8717" max="8718" width="4.42578125" style="211" customWidth="1"/>
    <col min="8719" max="8719" width="1.42578125" style="211" customWidth="1"/>
    <col min="8720" max="8720" width="9.140625" style="211"/>
    <col min="8721" max="8721" width="3" style="211" customWidth="1"/>
    <col min="8722" max="8722" width="1.28515625" style="211" customWidth="1"/>
    <col min="8723" max="8723" width="9.140625" style="211"/>
    <col min="8724" max="8724" width="10.140625" style="211" bestFit="1" customWidth="1"/>
    <col min="8725" max="8961" width="9.140625" style="211"/>
    <col min="8962" max="8962" width="1.28515625" style="211" customWidth="1"/>
    <col min="8963" max="8963" width="3" style="211" customWidth="1"/>
    <col min="8964" max="8964" width="3.140625" style="211" customWidth="1"/>
    <col min="8965" max="8965" width="12.5703125" style="211" customWidth="1"/>
    <col min="8966" max="8967" width="8.140625" style="211" customWidth="1"/>
    <col min="8968" max="8968" width="9.140625" style="211"/>
    <col min="8969" max="8969" width="5.140625" style="211" customWidth="1"/>
    <col min="8970" max="8970" width="3.85546875" style="211" customWidth="1"/>
    <col min="8971" max="8971" width="8.42578125" style="211" customWidth="1"/>
    <col min="8972" max="8972" width="8.85546875" style="211" customWidth="1"/>
    <col min="8973" max="8974" width="4.42578125" style="211" customWidth="1"/>
    <col min="8975" max="8975" width="1.42578125" style="211" customWidth="1"/>
    <col min="8976" max="8976" width="9.140625" style="211"/>
    <col min="8977" max="8977" width="3" style="211" customWidth="1"/>
    <col min="8978" max="8978" width="1.28515625" style="211" customWidth="1"/>
    <col min="8979" max="8979" width="9.140625" style="211"/>
    <col min="8980" max="8980" width="10.140625" style="211" bestFit="1" customWidth="1"/>
    <col min="8981" max="9217" width="9.140625" style="211"/>
    <col min="9218" max="9218" width="1.28515625" style="211" customWidth="1"/>
    <col min="9219" max="9219" width="3" style="211" customWidth="1"/>
    <col min="9220" max="9220" width="3.140625" style="211" customWidth="1"/>
    <col min="9221" max="9221" width="12.5703125" style="211" customWidth="1"/>
    <col min="9222" max="9223" width="8.140625" style="211" customWidth="1"/>
    <col min="9224" max="9224" width="9.140625" style="211"/>
    <col min="9225" max="9225" width="5.140625" style="211" customWidth="1"/>
    <col min="9226" max="9226" width="3.85546875" style="211" customWidth="1"/>
    <col min="9227" max="9227" width="8.42578125" style="211" customWidth="1"/>
    <col min="9228" max="9228" width="8.85546875" style="211" customWidth="1"/>
    <col min="9229" max="9230" width="4.42578125" style="211" customWidth="1"/>
    <col min="9231" max="9231" width="1.42578125" style="211" customWidth="1"/>
    <col min="9232" max="9232" width="9.140625" style="211"/>
    <col min="9233" max="9233" width="3" style="211" customWidth="1"/>
    <col min="9234" max="9234" width="1.28515625" style="211" customWidth="1"/>
    <col min="9235" max="9235" width="9.140625" style="211"/>
    <col min="9236" max="9236" width="10.140625" style="211" bestFit="1" customWidth="1"/>
    <col min="9237" max="9473" width="9.140625" style="211"/>
    <col min="9474" max="9474" width="1.28515625" style="211" customWidth="1"/>
    <col min="9475" max="9475" width="3" style="211" customWidth="1"/>
    <col min="9476" max="9476" width="3.140625" style="211" customWidth="1"/>
    <col min="9477" max="9477" width="12.5703125" style="211" customWidth="1"/>
    <col min="9478" max="9479" width="8.140625" style="211" customWidth="1"/>
    <col min="9480" max="9480" width="9.140625" style="211"/>
    <col min="9481" max="9481" width="5.140625" style="211" customWidth="1"/>
    <col min="9482" max="9482" width="3.85546875" style="211" customWidth="1"/>
    <col min="9483" max="9483" width="8.42578125" style="211" customWidth="1"/>
    <col min="9484" max="9484" width="8.85546875" style="211" customWidth="1"/>
    <col min="9485" max="9486" width="4.42578125" style="211" customWidth="1"/>
    <col min="9487" max="9487" width="1.42578125" style="211" customWidth="1"/>
    <col min="9488" max="9488" width="9.140625" style="211"/>
    <col min="9489" max="9489" width="3" style="211" customWidth="1"/>
    <col min="9490" max="9490" width="1.28515625" style="211" customWidth="1"/>
    <col min="9491" max="9491" width="9.140625" style="211"/>
    <col min="9492" max="9492" width="10.140625" style="211" bestFit="1" customWidth="1"/>
    <col min="9493" max="9729" width="9.140625" style="211"/>
    <col min="9730" max="9730" width="1.28515625" style="211" customWidth="1"/>
    <col min="9731" max="9731" width="3" style="211" customWidth="1"/>
    <col min="9732" max="9732" width="3.140625" style="211" customWidth="1"/>
    <col min="9733" max="9733" width="12.5703125" style="211" customWidth="1"/>
    <col min="9734" max="9735" width="8.140625" style="211" customWidth="1"/>
    <col min="9736" max="9736" width="9.140625" style="211"/>
    <col min="9737" max="9737" width="5.140625" style="211" customWidth="1"/>
    <col min="9738" max="9738" width="3.85546875" style="211" customWidth="1"/>
    <col min="9739" max="9739" width="8.42578125" style="211" customWidth="1"/>
    <col min="9740" max="9740" width="8.85546875" style="211" customWidth="1"/>
    <col min="9741" max="9742" width="4.42578125" style="211" customWidth="1"/>
    <col min="9743" max="9743" width="1.42578125" style="211" customWidth="1"/>
    <col min="9744" max="9744" width="9.140625" style="211"/>
    <col min="9745" max="9745" width="3" style="211" customWidth="1"/>
    <col min="9746" max="9746" width="1.28515625" style="211" customWidth="1"/>
    <col min="9747" max="9747" width="9.140625" style="211"/>
    <col min="9748" max="9748" width="10.140625" style="211" bestFit="1" customWidth="1"/>
    <col min="9749" max="9985" width="9.140625" style="211"/>
    <col min="9986" max="9986" width="1.28515625" style="211" customWidth="1"/>
    <col min="9987" max="9987" width="3" style="211" customWidth="1"/>
    <col min="9988" max="9988" width="3.140625" style="211" customWidth="1"/>
    <col min="9989" max="9989" width="12.5703125" style="211" customWidth="1"/>
    <col min="9990" max="9991" width="8.140625" style="211" customWidth="1"/>
    <col min="9992" max="9992" width="9.140625" style="211"/>
    <col min="9993" max="9993" width="5.140625" style="211" customWidth="1"/>
    <col min="9994" max="9994" width="3.85546875" style="211" customWidth="1"/>
    <col min="9995" max="9995" width="8.42578125" style="211" customWidth="1"/>
    <col min="9996" max="9996" width="8.85546875" style="211" customWidth="1"/>
    <col min="9997" max="9998" width="4.42578125" style="211" customWidth="1"/>
    <col min="9999" max="9999" width="1.42578125" style="211" customWidth="1"/>
    <col min="10000" max="10000" width="9.140625" style="211"/>
    <col min="10001" max="10001" width="3" style="211" customWidth="1"/>
    <col min="10002" max="10002" width="1.28515625" style="211" customWidth="1"/>
    <col min="10003" max="10003" width="9.140625" style="211"/>
    <col min="10004" max="10004" width="10.140625" style="211" bestFit="1" customWidth="1"/>
    <col min="10005" max="10241" width="9.140625" style="211"/>
    <col min="10242" max="10242" width="1.28515625" style="211" customWidth="1"/>
    <col min="10243" max="10243" width="3" style="211" customWidth="1"/>
    <col min="10244" max="10244" width="3.140625" style="211" customWidth="1"/>
    <col min="10245" max="10245" width="12.5703125" style="211" customWidth="1"/>
    <col min="10246" max="10247" width="8.140625" style="211" customWidth="1"/>
    <col min="10248" max="10248" width="9.140625" style="211"/>
    <col min="10249" max="10249" width="5.140625" style="211" customWidth="1"/>
    <col min="10250" max="10250" width="3.85546875" style="211" customWidth="1"/>
    <col min="10251" max="10251" width="8.42578125" style="211" customWidth="1"/>
    <col min="10252" max="10252" width="8.85546875" style="211" customWidth="1"/>
    <col min="10253" max="10254" width="4.42578125" style="211" customWidth="1"/>
    <col min="10255" max="10255" width="1.42578125" style="211" customWidth="1"/>
    <col min="10256" max="10256" width="9.140625" style="211"/>
    <col min="10257" max="10257" width="3" style="211" customWidth="1"/>
    <col min="10258" max="10258" width="1.28515625" style="211" customWidth="1"/>
    <col min="10259" max="10259" width="9.140625" style="211"/>
    <col min="10260" max="10260" width="10.140625" style="211" bestFit="1" customWidth="1"/>
    <col min="10261" max="10497" width="9.140625" style="211"/>
    <col min="10498" max="10498" width="1.28515625" style="211" customWidth="1"/>
    <col min="10499" max="10499" width="3" style="211" customWidth="1"/>
    <col min="10500" max="10500" width="3.140625" style="211" customWidth="1"/>
    <col min="10501" max="10501" width="12.5703125" style="211" customWidth="1"/>
    <col min="10502" max="10503" width="8.140625" style="211" customWidth="1"/>
    <col min="10504" max="10504" width="9.140625" style="211"/>
    <col min="10505" max="10505" width="5.140625" style="211" customWidth="1"/>
    <col min="10506" max="10506" width="3.85546875" style="211" customWidth="1"/>
    <col min="10507" max="10507" width="8.42578125" style="211" customWidth="1"/>
    <col min="10508" max="10508" width="8.85546875" style="211" customWidth="1"/>
    <col min="10509" max="10510" width="4.42578125" style="211" customWidth="1"/>
    <col min="10511" max="10511" width="1.42578125" style="211" customWidth="1"/>
    <col min="10512" max="10512" width="9.140625" style="211"/>
    <col min="10513" max="10513" width="3" style="211" customWidth="1"/>
    <col min="10514" max="10514" width="1.28515625" style="211" customWidth="1"/>
    <col min="10515" max="10515" width="9.140625" style="211"/>
    <col min="10516" max="10516" width="10.140625" style="211" bestFit="1" customWidth="1"/>
    <col min="10517" max="10753" width="9.140625" style="211"/>
    <col min="10754" max="10754" width="1.28515625" style="211" customWidth="1"/>
    <col min="10755" max="10755" width="3" style="211" customWidth="1"/>
    <col min="10756" max="10756" width="3.140625" style="211" customWidth="1"/>
    <col min="10757" max="10757" width="12.5703125" style="211" customWidth="1"/>
    <col min="10758" max="10759" width="8.140625" style="211" customWidth="1"/>
    <col min="10760" max="10760" width="9.140625" style="211"/>
    <col min="10761" max="10761" width="5.140625" style="211" customWidth="1"/>
    <col min="10762" max="10762" width="3.85546875" style="211" customWidth="1"/>
    <col min="10763" max="10763" width="8.42578125" style="211" customWidth="1"/>
    <col min="10764" max="10764" width="8.85546875" style="211" customWidth="1"/>
    <col min="10765" max="10766" width="4.42578125" style="211" customWidth="1"/>
    <col min="10767" max="10767" width="1.42578125" style="211" customWidth="1"/>
    <col min="10768" max="10768" width="9.140625" style="211"/>
    <col min="10769" max="10769" width="3" style="211" customWidth="1"/>
    <col min="10770" max="10770" width="1.28515625" style="211" customWidth="1"/>
    <col min="10771" max="10771" width="9.140625" style="211"/>
    <col min="10772" max="10772" width="10.140625" style="211" bestFit="1" customWidth="1"/>
    <col min="10773" max="11009" width="9.140625" style="211"/>
    <col min="11010" max="11010" width="1.28515625" style="211" customWidth="1"/>
    <col min="11011" max="11011" width="3" style="211" customWidth="1"/>
    <col min="11012" max="11012" width="3.140625" style="211" customWidth="1"/>
    <col min="11013" max="11013" width="12.5703125" style="211" customWidth="1"/>
    <col min="11014" max="11015" width="8.140625" style="211" customWidth="1"/>
    <col min="11016" max="11016" width="9.140625" style="211"/>
    <col min="11017" max="11017" width="5.140625" style="211" customWidth="1"/>
    <col min="11018" max="11018" width="3.85546875" style="211" customWidth="1"/>
    <col min="11019" max="11019" width="8.42578125" style="211" customWidth="1"/>
    <col min="11020" max="11020" width="8.85546875" style="211" customWidth="1"/>
    <col min="11021" max="11022" width="4.42578125" style="211" customWidth="1"/>
    <col min="11023" max="11023" width="1.42578125" style="211" customWidth="1"/>
    <col min="11024" max="11024" width="9.140625" style="211"/>
    <col min="11025" max="11025" width="3" style="211" customWidth="1"/>
    <col min="11026" max="11026" width="1.28515625" style="211" customWidth="1"/>
    <col min="11027" max="11027" width="9.140625" style="211"/>
    <col min="11028" max="11028" width="10.140625" style="211" bestFit="1" customWidth="1"/>
    <col min="11029" max="11265" width="9.140625" style="211"/>
    <col min="11266" max="11266" width="1.28515625" style="211" customWidth="1"/>
    <col min="11267" max="11267" width="3" style="211" customWidth="1"/>
    <col min="11268" max="11268" width="3.140625" style="211" customWidth="1"/>
    <col min="11269" max="11269" width="12.5703125" style="211" customWidth="1"/>
    <col min="11270" max="11271" width="8.140625" style="211" customWidth="1"/>
    <col min="11272" max="11272" width="9.140625" style="211"/>
    <col min="11273" max="11273" width="5.140625" style="211" customWidth="1"/>
    <col min="11274" max="11274" width="3.85546875" style="211" customWidth="1"/>
    <col min="11275" max="11275" width="8.42578125" style="211" customWidth="1"/>
    <col min="11276" max="11276" width="8.85546875" style="211" customWidth="1"/>
    <col min="11277" max="11278" width="4.42578125" style="211" customWidth="1"/>
    <col min="11279" max="11279" width="1.42578125" style="211" customWidth="1"/>
    <col min="11280" max="11280" width="9.140625" style="211"/>
    <col min="11281" max="11281" width="3" style="211" customWidth="1"/>
    <col min="11282" max="11282" width="1.28515625" style="211" customWidth="1"/>
    <col min="11283" max="11283" width="9.140625" style="211"/>
    <col min="11284" max="11284" width="10.140625" style="211" bestFit="1" customWidth="1"/>
    <col min="11285" max="11521" width="9.140625" style="211"/>
    <col min="11522" max="11522" width="1.28515625" style="211" customWidth="1"/>
    <col min="11523" max="11523" width="3" style="211" customWidth="1"/>
    <col min="11524" max="11524" width="3.140625" style="211" customWidth="1"/>
    <col min="11525" max="11525" width="12.5703125" style="211" customWidth="1"/>
    <col min="11526" max="11527" width="8.140625" style="211" customWidth="1"/>
    <col min="11528" max="11528" width="9.140625" style="211"/>
    <col min="11529" max="11529" width="5.140625" style="211" customWidth="1"/>
    <col min="11530" max="11530" width="3.85546875" style="211" customWidth="1"/>
    <col min="11531" max="11531" width="8.42578125" style="211" customWidth="1"/>
    <col min="11532" max="11532" width="8.85546875" style="211" customWidth="1"/>
    <col min="11533" max="11534" width="4.42578125" style="211" customWidth="1"/>
    <col min="11535" max="11535" width="1.42578125" style="211" customWidth="1"/>
    <col min="11536" max="11536" width="9.140625" style="211"/>
    <col min="11537" max="11537" width="3" style="211" customWidth="1"/>
    <col min="11538" max="11538" width="1.28515625" style="211" customWidth="1"/>
    <col min="11539" max="11539" width="9.140625" style="211"/>
    <col min="11540" max="11540" width="10.140625" style="211" bestFit="1" customWidth="1"/>
    <col min="11541" max="11777" width="9.140625" style="211"/>
    <col min="11778" max="11778" width="1.28515625" style="211" customWidth="1"/>
    <col min="11779" max="11779" width="3" style="211" customWidth="1"/>
    <col min="11780" max="11780" width="3.140625" style="211" customWidth="1"/>
    <col min="11781" max="11781" width="12.5703125" style="211" customWidth="1"/>
    <col min="11782" max="11783" width="8.140625" style="211" customWidth="1"/>
    <col min="11784" max="11784" width="9.140625" style="211"/>
    <col min="11785" max="11785" width="5.140625" style="211" customWidth="1"/>
    <col min="11786" max="11786" width="3.85546875" style="211" customWidth="1"/>
    <col min="11787" max="11787" width="8.42578125" style="211" customWidth="1"/>
    <col min="11788" max="11788" width="8.85546875" style="211" customWidth="1"/>
    <col min="11789" max="11790" width="4.42578125" style="211" customWidth="1"/>
    <col min="11791" max="11791" width="1.42578125" style="211" customWidth="1"/>
    <col min="11792" max="11792" width="9.140625" style="211"/>
    <col min="11793" max="11793" width="3" style="211" customWidth="1"/>
    <col min="11794" max="11794" width="1.28515625" style="211" customWidth="1"/>
    <col min="11795" max="11795" width="9.140625" style="211"/>
    <col min="11796" max="11796" width="10.140625" style="211" bestFit="1" customWidth="1"/>
    <col min="11797" max="12033" width="9.140625" style="211"/>
    <col min="12034" max="12034" width="1.28515625" style="211" customWidth="1"/>
    <col min="12035" max="12035" width="3" style="211" customWidth="1"/>
    <col min="12036" max="12036" width="3.140625" style="211" customWidth="1"/>
    <col min="12037" max="12037" width="12.5703125" style="211" customWidth="1"/>
    <col min="12038" max="12039" width="8.140625" style="211" customWidth="1"/>
    <col min="12040" max="12040" width="9.140625" style="211"/>
    <col min="12041" max="12041" width="5.140625" style="211" customWidth="1"/>
    <col min="12042" max="12042" width="3.85546875" style="211" customWidth="1"/>
    <col min="12043" max="12043" width="8.42578125" style="211" customWidth="1"/>
    <col min="12044" max="12044" width="8.85546875" style="211" customWidth="1"/>
    <col min="12045" max="12046" width="4.42578125" style="211" customWidth="1"/>
    <col min="12047" max="12047" width="1.42578125" style="211" customWidth="1"/>
    <col min="12048" max="12048" width="9.140625" style="211"/>
    <col min="12049" max="12049" width="3" style="211" customWidth="1"/>
    <col min="12050" max="12050" width="1.28515625" style="211" customWidth="1"/>
    <col min="12051" max="12051" width="9.140625" style="211"/>
    <col min="12052" max="12052" width="10.140625" style="211" bestFit="1" customWidth="1"/>
    <col min="12053" max="12289" width="9.140625" style="211"/>
    <col min="12290" max="12290" width="1.28515625" style="211" customWidth="1"/>
    <col min="12291" max="12291" width="3" style="211" customWidth="1"/>
    <col min="12292" max="12292" width="3.140625" style="211" customWidth="1"/>
    <col min="12293" max="12293" width="12.5703125" style="211" customWidth="1"/>
    <col min="12294" max="12295" width="8.140625" style="211" customWidth="1"/>
    <col min="12296" max="12296" width="9.140625" style="211"/>
    <col min="12297" max="12297" width="5.140625" style="211" customWidth="1"/>
    <col min="12298" max="12298" width="3.85546875" style="211" customWidth="1"/>
    <col min="12299" max="12299" width="8.42578125" style="211" customWidth="1"/>
    <col min="12300" max="12300" width="8.85546875" style="211" customWidth="1"/>
    <col min="12301" max="12302" width="4.42578125" style="211" customWidth="1"/>
    <col min="12303" max="12303" width="1.42578125" style="211" customWidth="1"/>
    <col min="12304" max="12304" width="9.140625" style="211"/>
    <col min="12305" max="12305" width="3" style="211" customWidth="1"/>
    <col min="12306" max="12306" width="1.28515625" style="211" customWidth="1"/>
    <col min="12307" max="12307" width="9.140625" style="211"/>
    <col min="12308" max="12308" width="10.140625" style="211" bestFit="1" customWidth="1"/>
    <col min="12309" max="12545" width="9.140625" style="211"/>
    <col min="12546" max="12546" width="1.28515625" style="211" customWidth="1"/>
    <col min="12547" max="12547" width="3" style="211" customWidth="1"/>
    <col min="12548" max="12548" width="3.140625" style="211" customWidth="1"/>
    <col min="12549" max="12549" width="12.5703125" style="211" customWidth="1"/>
    <col min="12550" max="12551" width="8.140625" style="211" customWidth="1"/>
    <col min="12552" max="12552" width="9.140625" style="211"/>
    <col min="12553" max="12553" width="5.140625" style="211" customWidth="1"/>
    <col min="12554" max="12554" width="3.85546875" style="211" customWidth="1"/>
    <col min="12555" max="12555" width="8.42578125" style="211" customWidth="1"/>
    <col min="12556" max="12556" width="8.85546875" style="211" customWidth="1"/>
    <col min="12557" max="12558" width="4.42578125" style="211" customWidth="1"/>
    <col min="12559" max="12559" width="1.42578125" style="211" customWidth="1"/>
    <col min="12560" max="12560" width="9.140625" style="211"/>
    <col min="12561" max="12561" width="3" style="211" customWidth="1"/>
    <col min="12562" max="12562" width="1.28515625" style="211" customWidth="1"/>
    <col min="12563" max="12563" width="9.140625" style="211"/>
    <col min="12564" max="12564" width="10.140625" style="211" bestFit="1" customWidth="1"/>
    <col min="12565" max="12801" width="9.140625" style="211"/>
    <col min="12802" max="12802" width="1.28515625" style="211" customWidth="1"/>
    <col min="12803" max="12803" width="3" style="211" customWidth="1"/>
    <col min="12804" max="12804" width="3.140625" style="211" customWidth="1"/>
    <col min="12805" max="12805" width="12.5703125" style="211" customWidth="1"/>
    <col min="12806" max="12807" width="8.140625" style="211" customWidth="1"/>
    <col min="12808" max="12808" width="9.140625" style="211"/>
    <col min="12809" max="12809" width="5.140625" style="211" customWidth="1"/>
    <col min="12810" max="12810" width="3.85546875" style="211" customWidth="1"/>
    <col min="12811" max="12811" width="8.42578125" style="211" customWidth="1"/>
    <col min="12812" max="12812" width="8.85546875" style="211" customWidth="1"/>
    <col min="12813" max="12814" width="4.42578125" style="211" customWidth="1"/>
    <col min="12815" max="12815" width="1.42578125" style="211" customWidth="1"/>
    <col min="12816" max="12816" width="9.140625" style="211"/>
    <col min="12817" max="12817" width="3" style="211" customWidth="1"/>
    <col min="12818" max="12818" width="1.28515625" style="211" customWidth="1"/>
    <col min="12819" max="12819" width="9.140625" style="211"/>
    <col min="12820" max="12820" width="10.140625" style="211" bestFit="1" customWidth="1"/>
    <col min="12821" max="13057" width="9.140625" style="211"/>
    <col min="13058" max="13058" width="1.28515625" style="211" customWidth="1"/>
    <col min="13059" max="13059" width="3" style="211" customWidth="1"/>
    <col min="13060" max="13060" width="3.140625" style="211" customWidth="1"/>
    <col min="13061" max="13061" width="12.5703125" style="211" customWidth="1"/>
    <col min="13062" max="13063" width="8.140625" style="211" customWidth="1"/>
    <col min="13064" max="13064" width="9.140625" style="211"/>
    <col min="13065" max="13065" width="5.140625" style="211" customWidth="1"/>
    <col min="13066" max="13066" width="3.85546875" style="211" customWidth="1"/>
    <col min="13067" max="13067" width="8.42578125" style="211" customWidth="1"/>
    <col min="13068" max="13068" width="8.85546875" style="211" customWidth="1"/>
    <col min="13069" max="13070" width="4.42578125" style="211" customWidth="1"/>
    <col min="13071" max="13071" width="1.42578125" style="211" customWidth="1"/>
    <col min="13072" max="13072" width="9.140625" style="211"/>
    <col min="13073" max="13073" width="3" style="211" customWidth="1"/>
    <col min="13074" max="13074" width="1.28515625" style="211" customWidth="1"/>
    <col min="13075" max="13075" width="9.140625" style="211"/>
    <col min="13076" max="13076" width="10.140625" style="211" bestFit="1" customWidth="1"/>
    <col min="13077" max="13313" width="9.140625" style="211"/>
    <col min="13314" max="13314" width="1.28515625" style="211" customWidth="1"/>
    <col min="13315" max="13315" width="3" style="211" customWidth="1"/>
    <col min="13316" max="13316" width="3.140625" style="211" customWidth="1"/>
    <col min="13317" max="13317" width="12.5703125" style="211" customWidth="1"/>
    <col min="13318" max="13319" width="8.140625" style="211" customWidth="1"/>
    <col min="13320" max="13320" width="9.140625" style="211"/>
    <col min="13321" max="13321" width="5.140625" style="211" customWidth="1"/>
    <col min="13322" max="13322" width="3.85546875" style="211" customWidth="1"/>
    <col min="13323" max="13323" width="8.42578125" style="211" customWidth="1"/>
    <col min="13324" max="13324" width="8.85546875" style="211" customWidth="1"/>
    <col min="13325" max="13326" width="4.42578125" style="211" customWidth="1"/>
    <col min="13327" max="13327" width="1.42578125" style="211" customWidth="1"/>
    <col min="13328" max="13328" width="9.140625" style="211"/>
    <col min="13329" max="13329" width="3" style="211" customWidth="1"/>
    <col min="13330" max="13330" width="1.28515625" style="211" customWidth="1"/>
    <col min="13331" max="13331" width="9.140625" style="211"/>
    <col min="13332" max="13332" width="10.140625" style="211" bestFit="1" customWidth="1"/>
    <col min="13333" max="13569" width="9.140625" style="211"/>
    <col min="13570" max="13570" width="1.28515625" style="211" customWidth="1"/>
    <col min="13571" max="13571" width="3" style="211" customWidth="1"/>
    <col min="13572" max="13572" width="3.140625" style="211" customWidth="1"/>
    <col min="13573" max="13573" width="12.5703125" style="211" customWidth="1"/>
    <col min="13574" max="13575" width="8.140625" style="211" customWidth="1"/>
    <col min="13576" max="13576" width="9.140625" style="211"/>
    <col min="13577" max="13577" width="5.140625" style="211" customWidth="1"/>
    <col min="13578" max="13578" width="3.85546875" style="211" customWidth="1"/>
    <col min="13579" max="13579" width="8.42578125" style="211" customWidth="1"/>
    <col min="13580" max="13580" width="8.85546875" style="211" customWidth="1"/>
    <col min="13581" max="13582" width="4.42578125" style="211" customWidth="1"/>
    <col min="13583" max="13583" width="1.42578125" style="211" customWidth="1"/>
    <col min="13584" max="13584" width="9.140625" style="211"/>
    <col min="13585" max="13585" width="3" style="211" customWidth="1"/>
    <col min="13586" max="13586" width="1.28515625" style="211" customWidth="1"/>
    <col min="13587" max="13587" width="9.140625" style="211"/>
    <col min="13588" max="13588" width="10.140625" style="211" bestFit="1" customWidth="1"/>
    <col min="13589" max="13825" width="9.140625" style="211"/>
    <col min="13826" max="13826" width="1.28515625" style="211" customWidth="1"/>
    <col min="13827" max="13827" width="3" style="211" customWidth="1"/>
    <col min="13828" max="13828" width="3.140625" style="211" customWidth="1"/>
    <col min="13829" max="13829" width="12.5703125" style="211" customWidth="1"/>
    <col min="13830" max="13831" width="8.140625" style="211" customWidth="1"/>
    <col min="13832" max="13832" width="9.140625" style="211"/>
    <col min="13833" max="13833" width="5.140625" style="211" customWidth="1"/>
    <col min="13834" max="13834" width="3.85546875" style="211" customWidth="1"/>
    <col min="13835" max="13835" width="8.42578125" style="211" customWidth="1"/>
    <col min="13836" max="13836" width="8.85546875" style="211" customWidth="1"/>
    <col min="13837" max="13838" width="4.42578125" style="211" customWidth="1"/>
    <col min="13839" max="13839" width="1.42578125" style="211" customWidth="1"/>
    <col min="13840" max="13840" width="9.140625" style="211"/>
    <col min="13841" max="13841" width="3" style="211" customWidth="1"/>
    <col min="13842" max="13842" width="1.28515625" style="211" customWidth="1"/>
    <col min="13843" max="13843" width="9.140625" style="211"/>
    <col min="13844" max="13844" width="10.140625" style="211" bestFit="1" customWidth="1"/>
    <col min="13845" max="14081" width="9.140625" style="211"/>
    <col min="14082" max="14082" width="1.28515625" style="211" customWidth="1"/>
    <col min="14083" max="14083" width="3" style="211" customWidth="1"/>
    <col min="14084" max="14084" width="3.140625" style="211" customWidth="1"/>
    <col min="14085" max="14085" width="12.5703125" style="211" customWidth="1"/>
    <col min="14086" max="14087" width="8.140625" style="211" customWidth="1"/>
    <col min="14088" max="14088" width="9.140625" style="211"/>
    <col min="14089" max="14089" width="5.140625" style="211" customWidth="1"/>
    <col min="14090" max="14090" width="3.85546875" style="211" customWidth="1"/>
    <col min="14091" max="14091" width="8.42578125" style="211" customWidth="1"/>
    <col min="14092" max="14092" width="8.85546875" style="211" customWidth="1"/>
    <col min="14093" max="14094" width="4.42578125" style="211" customWidth="1"/>
    <col min="14095" max="14095" width="1.42578125" style="211" customWidth="1"/>
    <col min="14096" max="14096" width="9.140625" style="211"/>
    <col min="14097" max="14097" width="3" style="211" customWidth="1"/>
    <col min="14098" max="14098" width="1.28515625" style="211" customWidth="1"/>
    <col min="14099" max="14099" width="9.140625" style="211"/>
    <col min="14100" max="14100" width="10.140625" style="211" bestFit="1" customWidth="1"/>
    <col min="14101" max="14337" width="9.140625" style="211"/>
    <col min="14338" max="14338" width="1.28515625" style="211" customWidth="1"/>
    <col min="14339" max="14339" width="3" style="211" customWidth="1"/>
    <col min="14340" max="14340" width="3.140625" style="211" customWidth="1"/>
    <col min="14341" max="14341" width="12.5703125" style="211" customWidth="1"/>
    <col min="14342" max="14343" width="8.140625" style="211" customWidth="1"/>
    <col min="14344" max="14344" width="9.140625" style="211"/>
    <col min="14345" max="14345" width="5.140625" style="211" customWidth="1"/>
    <col min="14346" max="14346" width="3.85546875" style="211" customWidth="1"/>
    <col min="14347" max="14347" width="8.42578125" style="211" customWidth="1"/>
    <col min="14348" max="14348" width="8.85546875" style="211" customWidth="1"/>
    <col min="14349" max="14350" width="4.42578125" style="211" customWidth="1"/>
    <col min="14351" max="14351" width="1.42578125" style="211" customWidth="1"/>
    <col min="14352" max="14352" width="9.140625" style="211"/>
    <col min="14353" max="14353" width="3" style="211" customWidth="1"/>
    <col min="14354" max="14354" width="1.28515625" style="211" customWidth="1"/>
    <col min="14355" max="14355" width="9.140625" style="211"/>
    <col min="14356" max="14356" width="10.140625" style="211" bestFit="1" customWidth="1"/>
    <col min="14357" max="14593" width="9.140625" style="211"/>
    <col min="14594" max="14594" width="1.28515625" style="211" customWidth="1"/>
    <col min="14595" max="14595" width="3" style="211" customWidth="1"/>
    <col min="14596" max="14596" width="3.140625" style="211" customWidth="1"/>
    <col min="14597" max="14597" width="12.5703125" style="211" customWidth="1"/>
    <col min="14598" max="14599" width="8.140625" style="211" customWidth="1"/>
    <col min="14600" max="14600" width="9.140625" style="211"/>
    <col min="14601" max="14601" width="5.140625" style="211" customWidth="1"/>
    <col min="14602" max="14602" width="3.85546875" style="211" customWidth="1"/>
    <col min="14603" max="14603" width="8.42578125" style="211" customWidth="1"/>
    <col min="14604" max="14604" width="8.85546875" style="211" customWidth="1"/>
    <col min="14605" max="14606" width="4.42578125" style="211" customWidth="1"/>
    <col min="14607" max="14607" width="1.42578125" style="211" customWidth="1"/>
    <col min="14608" max="14608" width="9.140625" style="211"/>
    <col min="14609" max="14609" width="3" style="211" customWidth="1"/>
    <col min="14610" max="14610" width="1.28515625" style="211" customWidth="1"/>
    <col min="14611" max="14611" width="9.140625" style="211"/>
    <col min="14612" max="14612" width="10.140625" style="211" bestFit="1" customWidth="1"/>
    <col min="14613" max="14849" width="9.140625" style="211"/>
    <col min="14850" max="14850" width="1.28515625" style="211" customWidth="1"/>
    <col min="14851" max="14851" width="3" style="211" customWidth="1"/>
    <col min="14852" max="14852" width="3.140625" style="211" customWidth="1"/>
    <col min="14853" max="14853" width="12.5703125" style="211" customWidth="1"/>
    <col min="14854" max="14855" width="8.140625" style="211" customWidth="1"/>
    <col min="14856" max="14856" width="9.140625" style="211"/>
    <col min="14857" max="14857" width="5.140625" style="211" customWidth="1"/>
    <col min="14858" max="14858" width="3.85546875" style="211" customWidth="1"/>
    <col min="14859" max="14859" width="8.42578125" style="211" customWidth="1"/>
    <col min="14860" max="14860" width="8.85546875" style="211" customWidth="1"/>
    <col min="14861" max="14862" width="4.42578125" style="211" customWidth="1"/>
    <col min="14863" max="14863" width="1.42578125" style="211" customWidth="1"/>
    <col min="14864" max="14864" width="9.140625" style="211"/>
    <col min="14865" max="14865" width="3" style="211" customWidth="1"/>
    <col min="14866" max="14866" width="1.28515625" style="211" customWidth="1"/>
    <col min="14867" max="14867" width="9.140625" style="211"/>
    <col min="14868" max="14868" width="10.140625" style="211" bestFit="1" customWidth="1"/>
    <col min="14869" max="15105" width="9.140625" style="211"/>
    <col min="15106" max="15106" width="1.28515625" style="211" customWidth="1"/>
    <col min="15107" max="15107" width="3" style="211" customWidth="1"/>
    <col min="15108" max="15108" width="3.140625" style="211" customWidth="1"/>
    <col min="15109" max="15109" width="12.5703125" style="211" customWidth="1"/>
    <col min="15110" max="15111" width="8.140625" style="211" customWidth="1"/>
    <col min="15112" max="15112" width="9.140625" style="211"/>
    <col min="15113" max="15113" width="5.140625" style="211" customWidth="1"/>
    <col min="15114" max="15114" width="3.85546875" style="211" customWidth="1"/>
    <col min="15115" max="15115" width="8.42578125" style="211" customWidth="1"/>
    <col min="15116" max="15116" width="8.85546875" style="211" customWidth="1"/>
    <col min="15117" max="15118" width="4.42578125" style="211" customWidth="1"/>
    <col min="15119" max="15119" width="1.42578125" style="211" customWidth="1"/>
    <col min="15120" max="15120" width="9.140625" style="211"/>
    <col min="15121" max="15121" width="3" style="211" customWidth="1"/>
    <col min="15122" max="15122" width="1.28515625" style="211" customWidth="1"/>
    <col min="15123" max="15123" width="9.140625" style="211"/>
    <col min="15124" max="15124" width="10.140625" style="211" bestFit="1" customWidth="1"/>
    <col min="15125" max="15361" width="9.140625" style="211"/>
    <col min="15362" max="15362" width="1.28515625" style="211" customWidth="1"/>
    <col min="15363" max="15363" width="3" style="211" customWidth="1"/>
    <col min="15364" max="15364" width="3.140625" style="211" customWidth="1"/>
    <col min="15365" max="15365" width="12.5703125" style="211" customWidth="1"/>
    <col min="15366" max="15367" width="8.140625" style="211" customWidth="1"/>
    <col min="15368" max="15368" width="9.140625" style="211"/>
    <col min="15369" max="15369" width="5.140625" style="211" customWidth="1"/>
    <col min="15370" max="15370" width="3.85546875" style="211" customWidth="1"/>
    <col min="15371" max="15371" width="8.42578125" style="211" customWidth="1"/>
    <col min="15372" max="15372" width="8.85546875" style="211" customWidth="1"/>
    <col min="15373" max="15374" width="4.42578125" style="211" customWidth="1"/>
    <col min="15375" max="15375" width="1.42578125" style="211" customWidth="1"/>
    <col min="15376" max="15376" width="9.140625" style="211"/>
    <col min="15377" max="15377" width="3" style="211" customWidth="1"/>
    <col min="15378" max="15378" width="1.28515625" style="211" customWidth="1"/>
    <col min="15379" max="15379" width="9.140625" style="211"/>
    <col min="15380" max="15380" width="10.140625" style="211" bestFit="1" customWidth="1"/>
    <col min="15381" max="15617" width="9.140625" style="211"/>
    <col min="15618" max="15618" width="1.28515625" style="211" customWidth="1"/>
    <col min="15619" max="15619" width="3" style="211" customWidth="1"/>
    <col min="15620" max="15620" width="3.140625" style="211" customWidth="1"/>
    <col min="15621" max="15621" width="12.5703125" style="211" customWidth="1"/>
    <col min="15622" max="15623" width="8.140625" style="211" customWidth="1"/>
    <col min="15624" max="15624" width="9.140625" style="211"/>
    <col min="15625" max="15625" width="5.140625" style="211" customWidth="1"/>
    <col min="15626" max="15626" width="3.85546875" style="211" customWidth="1"/>
    <col min="15627" max="15627" width="8.42578125" style="211" customWidth="1"/>
    <col min="15628" max="15628" width="8.85546875" style="211" customWidth="1"/>
    <col min="15629" max="15630" width="4.42578125" style="211" customWidth="1"/>
    <col min="15631" max="15631" width="1.42578125" style="211" customWidth="1"/>
    <col min="15632" max="15632" width="9.140625" style="211"/>
    <col min="15633" max="15633" width="3" style="211" customWidth="1"/>
    <col min="15634" max="15634" width="1.28515625" style="211" customWidth="1"/>
    <col min="15635" max="15635" width="9.140625" style="211"/>
    <col min="15636" max="15636" width="10.140625" style="211" bestFit="1" customWidth="1"/>
    <col min="15637" max="15873" width="9.140625" style="211"/>
    <col min="15874" max="15874" width="1.28515625" style="211" customWidth="1"/>
    <col min="15875" max="15875" width="3" style="211" customWidth="1"/>
    <col min="15876" max="15876" width="3.140625" style="211" customWidth="1"/>
    <col min="15877" max="15877" width="12.5703125" style="211" customWidth="1"/>
    <col min="15878" max="15879" width="8.140625" style="211" customWidth="1"/>
    <col min="15880" max="15880" width="9.140625" style="211"/>
    <col min="15881" max="15881" width="5.140625" style="211" customWidth="1"/>
    <col min="15882" max="15882" width="3.85546875" style="211" customWidth="1"/>
    <col min="15883" max="15883" width="8.42578125" style="211" customWidth="1"/>
    <col min="15884" max="15884" width="8.85546875" style="211" customWidth="1"/>
    <col min="15885" max="15886" width="4.42578125" style="211" customWidth="1"/>
    <col min="15887" max="15887" width="1.42578125" style="211" customWidth="1"/>
    <col min="15888" max="15888" width="9.140625" style="211"/>
    <col min="15889" max="15889" width="3" style="211" customWidth="1"/>
    <col min="15890" max="15890" width="1.28515625" style="211" customWidth="1"/>
    <col min="15891" max="15891" width="9.140625" style="211"/>
    <col min="15892" max="15892" width="10.140625" style="211" bestFit="1" customWidth="1"/>
    <col min="15893" max="16129" width="9.140625" style="211"/>
    <col min="16130" max="16130" width="1.28515625" style="211" customWidth="1"/>
    <col min="16131" max="16131" width="3" style="211" customWidth="1"/>
    <col min="16132" max="16132" width="3.140625" style="211" customWidth="1"/>
    <col min="16133" max="16133" width="12.5703125" style="211" customWidth="1"/>
    <col min="16134" max="16135" width="8.140625" style="211" customWidth="1"/>
    <col min="16136" max="16136" width="9.140625" style="211"/>
    <col min="16137" max="16137" width="5.140625" style="211" customWidth="1"/>
    <col min="16138" max="16138" width="3.85546875" style="211" customWidth="1"/>
    <col min="16139" max="16139" width="8.42578125" style="211" customWidth="1"/>
    <col min="16140" max="16140" width="8.85546875" style="211" customWidth="1"/>
    <col min="16141" max="16142" width="4.42578125" style="211" customWidth="1"/>
    <col min="16143" max="16143" width="1.42578125" style="211" customWidth="1"/>
    <col min="16144" max="16144" width="9.140625" style="211"/>
    <col min="16145" max="16145" width="3" style="211" customWidth="1"/>
    <col min="16146" max="16146" width="1.28515625" style="211" customWidth="1"/>
    <col min="16147" max="16147" width="9.140625" style="211"/>
    <col min="16148" max="16148" width="10.140625" style="211" bestFit="1" customWidth="1"/>
    <col min="16149" max="16384" width="9.140625" style="211"/>
  </cols>
  <sheetData>
    <row r="1" spans="2:18">
      <c r="C1" s="482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</row>
    <row r="2" spans="2:18">
      <c r="B2" s="212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4"/>
    </row>
    <row r="3" spans="2:18" ht="21">
      <c r="B3" s="215"/>
      <c r="C3" s="484" t="s">
        <v>944</v>
      </c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216"/>
    </row>
    <row r="4" spans="2:18">
      <c r="B4" s="215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6"/>
    </row>
    <row r="5" spans="2:18" ht="15">
      <c r="B5" s="215"/>
      <c r="C5" s="217"/>
      <c r="D5" s="218" t="s">
        <v>834</v>
      </c>
      <c r="E5" s="217"/>
      <c r="F5" s="486" t="s">
        <v>945</v>
      </c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217"/>
      <c r="R5" s="216"/>
    </row>
    <row r="6" spans="2:18" ht="18">
      <c r="B6" s="219"/>
      <c r="C6" s="220"/>
      <c r="D6" s="221" t="s">
        <v>946</v>
      </c>
      <c r="E6" s="220"/>
      <c r="F6" s="487" t="s">
        <v>947</v>
      </c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220"/>
      <c r="R6" s="222"/>
    </row>
    <row r="7" spans="2:18" ht="15">
      <c r="B7" s="219"/>
      <c r="C7" s="220"/>
      <c r="D7" s="218" t="s">
        <v>69</v>
      </c>
      <c r="E7" s="220"/>
      <c r="F7" s="223" t="s">
        <v>823</v>
      </c>
      <c r="G7" s="220"/>
      <c r="H7" s="220"/>
      <c r="I7" s="220"/>
      <c r="J7" s="220"/>
      <c r="K7" s="220"/>
      <c r="L7" s="220"/>
      <c r="M7" s="218" t="s">
        <v>948</v>
      </c>
      <c r="N7" s="220"/>
      <c r="O7" s="223" t="s">
        <v>823</v>
      </c>
      <c r="P7" s="220"/>
      <c r="Q7" s="220"/>
      <c r="R7" s="222"/>
    </row>
    <row r="8" spans="2:18" ht="15">
      <c r="B8" s="219"/>
      <c r="C8" s="220"/>
      <c r="D8" s="218" t="s">
        <v>949</v>
      </c>
      <c r="E8" s="220"/>
      <c r="F8" s="223" t="s">
        <v>90</v>
      </c>
      <c r="G8" s="220"/>
      <c r="H8" s="220"/>
      <c r="I8" s="220"/>
      <c r="J8" s="220"/>
      <c r="K8" s="220"/>
      <c r="L8" s="220"/>
      <c r="M8" s="218" t="s">
        <v>950</v>
      </c>
      <c r="N8" s="220"/>
      <c r="O8" s="488" t="s">
        <v>951</v>
      </c>
      <c r="P8" s="489"/>
      <c r="Q8" s="220"/>
      <c r="R8" s="222"/>
    </row>
    <row r="9" spans="2:18" ht="13.5">
      <c r="B9" s="219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2"/>
    </row>
    <row r="10" spans="2:18" ht="15">
      <c r="B10" s="219"/>
      <c r="C10" s="220"/>
      <c r="D10" s="218" t="s">
        <v>952</v>
      </c>
      <c r="E10" s="220"/>
      <c r="F10" s="224" t="s">
        <v>4</v>
      </c>
      <c r="G10" s="225"/>
      <c r="H10" s="225"/>
      <c r="I10" s="225"/>
      <c r="J10" s="225"/>
      <c r="K10" s="225"/>
      <c r="L10" s="225"/>
      <c r="M10" s="218" t="s">
        <v>953</v>
      </c>
      <c r="N10" s="220"/>
      <c r="O10" s="480"/>
      <c r="P10" s="481"/>
      <c r="Q10" s="220"/>
      <c r="R10" s="222"/>
    </row>
    <row r="11" spans="2:18" ht="18">
      <c r="B11" s="219"/>
      <c r="C11" s="220"/>
      <c r="D11" s="220"/>
      <c r="E11" s="226"/>
      <c r="F11" s="227" t="s">
        <v>954</v>
      </c>
      <c r="G11" s="227"/>
      <c r="H11" s="227"/>
      <c r="I11" s="227"/>
      <c r="J11" s="227"/>
      <c r="K11" s="225"/>
      <c r="L11" s="225"/>
      <c r="M11" s="218" t="s">
        <v>955</v>
      </c>
      <c r="N11" s="220"/>
      <c r="O11" s="480" t="s">
        <v>823</v>
      </c>
      <c r="P11" s="481"/>
      <c r="Q11" s="220"/>
      <c r="R11" s="222"/>
    </row>
    <row r="12" spans="2:18" ht="15">
      <c r="B12" s="219"/>
      <c r="C12" s="220"/>
      <c r="D12" s="220"/>
      <c r="E12" s="220"/>
      <c r="F12" s="225"/>
      <c r="G12" s="225"/>
      <c r="H12" s="225"/>
      <c r="I12" s="225"/>
      <c r="J12" s="225"/>
      <c r="K12" s="225"/>
      <c r="L12" s="225"/>
      <c r="M12" s="220"/>
      <c r="N12" s="220"/>
      <c r="O12" s="220"/>
      <c r="P12" s="220"/>
      <c r="Q12" s="220"/>
      <c r="R12" s="222"/>
    </row>
    <row r="13" spans="2:18" ht="15">
      <c r="B13" s="219"/>
      <c r="C13" s="220"/>
      <c r="D13" s="218" t="s">
        <v>956</v>
      </c>
      <c r="E13" s="220"/>
      <c r="F13" s="227"/>
      <c r="G13" s="227"/>
      <c r="H13" s="227"/>
      <c r="I13" s="227"/>
      <c r="J13" s="227"/>
      <c r="K13" s="227"/>
      <c r="L13" s="227"/>
      <c r="M13" s="218" t="s">
        <v>953</v>
      </c>
      <c r="N13" s="220"/>
      <c r="O13" s="480"/>
      <c r="P13" s="481"/>
      <c r="Q13" s="220"/>
      <c r="R13" s="222"/>
    </row>
    <row r="14" spans="2:18" ht="15">
      <c r="B14" s="219"/>
      <c r="C14" s="220"/>
      <c r="D14" s="220"/>
      <c r="E14" s="223" t="s">
        <v>90</v>
      </c>
      <c r="F14" s="227"/>
      <c r="G14" s="227"/>
      <c r="H14" s="227"/>
      <c r="I14" s="227"/>
      <c r="J14" s="227"/>
      <c r="K14" s="227"/>
      <c r="L14" s="227"/>
      <c r="M14" s="218" t="s">
        <v>955</v>
      </c>
      <c r="N14" s="220"/>
      <c r="O14" s="480"/>
      <c r="P14" s="481"/>
      <c r="Q14" s="220"/>
      <c r="R14" s="222"/>
    </row>
    <row r="15" spans="2:18" ht="15">
      <c r="B15" s="219"/>
      <c r="C15" s="220"/>
      <c r="D15" s="220"/>
      <c r="E15" s="220"/>
      <c r="F15" s="225"/>
      <c r="G15" s="225"/>
      <c r="H15" s="225"/>
      <c r="I15" s="225"/>
      <c r="J15" s="225"/>
      <c r="K15" s="225"/>
      <c r="L15" s="225"/>
      <c r="M15" s="220"/>
      <c r="N15" s="220"/>
      <c r="O15" s="220"/>
      <c r="P15" s="220"/>
      <c r="Q15" s="220"/>
      <c r="R15" s="222"/>
    </row>
    <row r="16" spans="2:18" ht="15">
      <c r="B16" s="219"/>
      <c r="C16" s="220"/>
      <c r="D16" s="218" t="s">
        <v>77</v>
      </c>
      <c r="E16" s="220"/>
      <c r="F16" s="224" t="s">
        <v>957</v>
      </c>
      <c r="G16" s="225"/>
      <c r="H16" s="225"/>
      <c r="I16" s="225"/>
      <c r="J16" s="225"/>
      <c r="K16" s="225"/>
      <c r="L16" s="225"/>
      <c r="M16" s="218" t="s">
        <v>953</v>
      </c>
      <c r="N16" s="220"/>
      <c r="O16" s="480" t="s">
        <v>823</v>
      </c>
      <c r="P16" s="481"/>
      <c r="Q16" s="220"/>
      <c r="R16" s="222"/>
    </row>
    <row r="17" spans="2:20" ht="15">
      <c r="B17" s="219"/>
      <c r="C17" s="220"/>
      <c r="D17" s="220"/>
      <c r="E17" s="223" t="s">
        <v>90</v>
      </c>
      <c r="F17" s="227" t="s">
        <v>958</v>
      </c>
      <c r="G17" s="225"/>
      <c r="H17" s="227" t="s">
        <v>959</v>
      </c>
      <c r="I17" s="225"/>
      <c r="J17" s="225"/>
      <c r="K17" s="225"/>
      <c r="L17" s="225"/>
      <c r="M17" s="218" t="s">
        <v>955</v>
      </c>
      <c r="N17" s="220"/>
      <c r="O17" s="480" t="s">
        <v>823</v>
      </c>
      <c r="P17" s="481"/>
      <c r="Q17" s="220"/>
      <c r="R17" s="222"/>
    </row>
    <row r="18" spans="2:20" ht="15">
      <c r="B18" s="219"/>
      <c r="C18" s="220"/>
      <c r="D18" s="220"/>
      <c r="E18" s="220"/>
      <c r="F18" s="225"/>
      <c r="G18" s="225"/>
      <c r="H18" s="225"/>
      <c r="I18" s="225"/>
      <c r="J18" s="225"/>
      <c r="K18" s="225"/>
      <c r="L18" s="225"/>
      <c r="M18" s="220"/>
      <c r="N18" s="220"/>
      <c r="O18" s="220"/>
      <c r="P18" s="220"/>
      <c r="Q18" s="220"/>
      <c r="R18" s="222"/>
    </row>
    <row r="19" spans="2:20" ht="15">
      <c r="B19" s="219"/>
      <c r="C19" s="220"/>
      <c r="D19" s="218" t="s">
        <v>960</v>
      </c>
      <c r="E19" s="220"/>
      <c r="F19" s="225" t="s">
        <v>961</v>
      </c>
      <c r="G19" s="225"/>
      <c r="H19" s="225"/>
      <c r="I19" s="225"/>
      <c r="J19" s="225"/>
      <c r="K19" s="225"/>
      <c r="L19" s="225"/>
      <c r="M19" s="218" t="s">
        <v>953</v>
      </c>
      <c r="N19" s="220"/>
      <c r="O19" s="480" t="s">
        <v>823</v>
      </c>
      <c r="P19" s="481"/>
      <c r="Q19" s="220"/>
      <c r="R19" s="222"/>
    </row>
    <row r="20" spans="2:20" ht="15">
      <c r="B20" s="219"/>
      <c r="C20" s="220"/>
      <c r="D20" s="220"/>
      <c r="E20" s="223" t="s">
        <v>90</v>
      </c>
      <c r="F20" s="225"/>
      <c r="G20" s="225"/>
      <c r="H20" s="225"/>
      <c r="I20" s="225"/>
      <c r="J20" s="225"/>
      <c r="K20" s="225"/>
      <c r="L20" s="225"/>
      <c r="M20" s="218" t="s">
        <v>955</v>
      </c>
      <c r="N20" s="220"/>
      <c r="O20" s="480" t="s">
        <v>823</v>
      </c>
      <c r="P20" s="481"/>
      <c r="Q20" s="220"/>
      <c r="R20" s="222"/>
    </row>
    <row r="21" spans="2:20" ht="13.5">
      <c r="B21" s="219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2"/>
    </row>
    <row r="22" spans="2:20" ht="15">
      <c r="B22" s="219"/>
      <c r="C22" s="220"/>
      <c r="D22" s="218" t="s">
        <v>29</v>
      </c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2"/>
    </row>
    <row r="23" spans="2:20" ht="13.5">
      <c r="B23" s="219"/>
      <c r="C23" s="228"/>
      <c r="D23" s="228"/>
      <c r="E23" s="492" t="s">
        <v>823</v>
      </c>
      <c r="F23" s="491"/>
      <c r="G23" s="491"/>
      <c r="H23" s="491"/>
      <c r="I23" s="491"/>
      <c r="J23" s="491"/>
      <c r="K23" s="491"/>
      <c r="L23" s="491"/>
      <c r="M23" s="228"/>
      <c r="N23" s="228"/>
      <c r="O23" s="228"/>
      <c r="P23" s="228"/>
      <c r="Q23" s="228"/>
      <c r="R23" s="222"/>
    </row>
    <row r="24" spans="2:20" ht="13.5">
      <c r="B24" s="219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2"/>
    </row>
    <row r="25" spans="2:20" ht="13.5">
      <c r="B25" s="219"/>
      <c r="C25" s="228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8"/>
      <c r="R25" s="222"/>
    </row>
    <row r="26" spans="2:20" ht="15">
      <c r="B26" s="219"/>
      <c r="C26" s="228"/>
      <c r="D26" s="230" t="s">
        <v>962</v>
      </c>
      <c r="E26" s="228"/>
      <c r="F26" s="228"/>
      <c r="G26" s="228"/>
      <c r="H26" s="228"/>
      <c r="I26" s="228"/>
      <c r="J26" s="228"/>
      <c r="K26" s="228"/>
      <c r="L26" s="228"/>
      <c r="M26" s="493">
        <f>N73</f>
        <v>0</v>
      </c>
      <c r="N26" s="491"/>
      <c r="O26" s="491"/>
      <c r="P26" s="491"/>
      <c r="Q26" s="228"/>
      <c r="R26" s="222"/>
    </row>
    <row r="27" spans="2:20" ht="15">
      <c r="B27" s="219"/>
      <c r="C27" s="228"/>
      <c r="D27" s="231" t="s">
        <v>963</v>
      </c>
      <c r="E27" s="228"/>
      <c r="F27" s="228"/>
      <c r="G27" s="228"/>
      <c r="H27" s="228"/>
      <c r="I27" s="228"/>
      <c r="J27" s="228"/>
      <c r="K27" s="228"/>
      <c r="L27" s="228"/>
      <c r="M27" s="493">
        <f>N76</f>
        <v>0</v>
      </c>
      <c r="N27" s="491"/>
      <c r="O27" s="491"/>
      <c r="P27" s="491"/>
      <c r="Q27" s="228"/>
      <c r="R27" s="222"/>
    </row>
    <row r="28" spans="2:20" ht="13.5">
      <c r="B28" s="219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2"/>
    </row>
    <row r="29" spans="2:20" ht="15">
      <c r="B29" s="219"/>
      <c r="C29" s="228"/>
      <c r="D29" s="232" t="s">
        <v>846</v>
      </c>
      <c r="E29" s="228"/>
      <c r="F29" s="228"/>
      <c r="G29" s="228"/>
      <c r="H29" s="228"/>
      <c r="I29" s="228"/>
      <c r="J29" s="228"/>
      <c r="K29" s="228"/>
      <c r="L29" s="228"/>
      <c r="M29" s="494">
        <f>ROUND(M26+M27,2)</f>
        <v>0</v>
      </c>
      <c r="N29" s="491"/>
      <c r="O29" s="491"/>
      <c r="P29" s="491"/>
      <c r="Q29" s="228"/>
      <c r="R29" s="222"/>
    </row>
    <row r="30" spans="2:20" ht="13.5">
      <c r="B30" s="219"/>
      <c r="C30" s="228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8"/>
      <c r="R30" s="222"/>
    </row>
    <row r="31" spans="2:20" ht="13.5">
      <c r="B31" s="219"/>
      <c r="C31" s="228"/>
      <c r="D31" s="233" t="s">
        <v>850</v>
      </c>
      <c r="E31" s="233" t="s">
        <v>964</v>
      </c>
      <c r="F31" s="234">
        <v>0.2</v>
      </c>
      <c r="G31" s="235" t="s">
        <v>965</v>
      </c>
      <c r="H31" s="490">
        <f>M29*1.2</f>
        <v>0</v>
      </c>
      <c r="I31" s="491"/>
      <c r="J31" s="491"/>
      <c r="K31" s="228"/>
      <c r="L31" s="228"/>
      <c r="M31" s="490">
        <f>H31-M29</f>
        <v>0</v>
      </c>
      <c r="N31" s="491"/>
      <c r="O31" s="491"/>
      <c r="P31" s="491"/>
      <c r="Q31" s="228"/>
      <c r="R31" s="222"/>
      <c r="T31" s="236"/>
    </row>
    <row r="32" spans="2:20" ht="13.5">
      <c r="B32" s="219"/>
      <c r="C32" s="228"/>
      <c r="D32" s="228"/>
      <c r="E32" s="233" t="s">
        <v>966</v>
      </c>
      <c r="F32" s="234">
        <v>0.2</v>
      </c>
      <c r="G32" s="235" t="s">
        <v>965</v>
      </c>
      <c r="H32" s="490">
        <v>0</v>
      </c>
      <c r="I32" s="491"/>
      <c r="J32" s="491"/>
      <c r="K32" s="228"/>
      <c r="L32" s="228"/>
      <c r="M32" s="490">
        <v>0</v>
      </c>
      <c r="N32" s="491"/>
      <c r="O32" s="491"/>
      <c r="P32" s="491"/>
      <c r="Q32" s="228"/>
      <c r="R32" s="222"/>
    </row>
    <row r="33" spans="2:18" ht="13.5">
      <c r="B33" s="219"/>
      <c r="C33" s="228"/>
      <c r="D33" s="228"/>
      <c r="E33" s="233" t="s">
        <v>967</v>
      </c>
      <c r="F33" s="234">
        <v>0.2</v>
      </c>
      <c r="G33" s="235" t="s">
        <v>965</v>
      </c>
      <c r="H33" s="490">
        <v>0</v>
      </c>
      <c r="I33" s="491"/>
      <c r="J33" s="491"/>
      <c r="K33" s="228"/>
      <c r="L33" s="228"/>
      <c r="M33" s="490">
        <v>0</v>
      </c>
      <c r="N33" s="491"/>
      <c r="O33" s="491"/>
      <c r="P33" s="491"/>
      <c r="Q33" s="228"/>
      <c r="R33" s="222"/>
    </row>
    <row r="34" spans="2:18" ht="13.5">
      <c r="B34" s="219"/>
      <c r="C34" s="228"/>
      <c r="D34" s="228"/>
      <c r="E34" s="233" t="s">
        <v>968</v>
      </c>
      <c r="F34" s="234">
        <v>0.2</v>
      </c>
      <c r="G34" s="235" t="s">
        <v>965</v>
      </c>
      <c r="H34" s="490">
        <v>0</v>
      </c>
      <c r="I34" s="491"/>
      <c r="J34" s="491"/>
      <c r="K34" s="228"/>
      <c r="L34" s="228"/>
      <c r="M34" s="490">
        <v>0</v>
      </c>
      <c r="N34" s="491"/>
      <c r="O34" s="491"/>
      <c r="P34" s="491"/>
      <c r="Q34" s="228"/>
      <c r="R34" s="222"/>
    </row>
    <row r="35" spans="2:18" ht="13.5">
      <c r="B35" s="219"/>
      <c r="C35" s="228"/>
      <c r="D35" s="228"/>
      <c r="E35" s="233" t="s">
        <v>855</v>
      </c>
      <c r="F35" s="234">
        <v>0</v>
      </c>
      <c r="G35" s="235" t="s">
        <v>965</v>
      </c>
      <c r="H35" s="490">
        <v>0</v>
      </c>
      <c r="I35" s="491"/>
      <c r="J35" s="491"/>
      <c r="K35" s="228"/>
      <c r="L35" s="228"/>
      <c r="M35" s="490">
        <v>0</v>
      </c>
      <c r="N35" s="491"/>
      <c r="O35" s="491"/>
      <c r="P35" s="491"/>
      <c r="Q35" s="228"/>
      <c r="R35" s="222"/>
    </row>
    <row r="36" spans="2:18" ht="13.5">
      <c r="B36" s="219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2"/>
    </row>
    <row r="37" spans="2:18" ht="18">
      <c r="B37" s="219"/>
      <c r="C37" s="228"/>
      <c r="D37" s="237" t="s">
        <v>856</v>
      </c>
      <c r="E37" s="238"/>
      <c r="F37" s="238"/>
      <c r="G37" s="239" t="s">
        <v>857</v>
      </c>
      <c r="H37" s="240" t="s">
        <v>858</v>
      </c>
      <c r="I37" s="238"/>
      <c r="J37" s="238"/>
      <c r="K37" s="238"/>
      <c r="L37" s="497">
        <f>SUM(M29:M35)</f>
        <v>0</v>
      </c>
      <c r="M37" s="498"/>
      <c r="N37" s="498"/>
      <c r="O37" s="498"/>
      <c r="P37" s="499"/>
      <c r="Q37" s="228"/>
      <c r="R37" s="222"/>
    </row>
    <row r="38" spans="2:18" ht="13.5">
      <c r="B38" s="219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2"/>
    </row>
    <row r="39" spans="2:18">
      <c r="B39" s="215"/>
      <c r="R39" s="216"/>
    </row>
    <row r="40" spans="2:18" ht="15">
      <c r="B40" s="219"/>
      <c r="C40" s="228"/>
      <c r="D40" s="241" t="s">
        <v>33</v>
      </c>
      <c r="E40" s="229"/>
      <c r="F40" s="229"/>
      <c r="G40" s="229"/>
      <c r="H40" s="242"/>
      <c r="I40" s="228"/>
      <c r="J40" s="241" t="s">
        <v>969</v>
      </c>
      <c r="K40" s="229"/>
      <c r="L40" s="229"/>
      <c r="M40" s="229"/>
      <c r="N40" s="229"/>
      <c r="O40" s="229"/>
      <c r="P40" s="242"/>
      <c r="Q40" s="228"/>
      <c r="R40" s="222"/>
    </row>
    <row r="41" spans="2:18">
      <c r="B41" s="215"/>
      <c r="D41" s="243"/>
      <c r="H41" s="244"/>
      <c r="J41" s="243"/>
      <c r="P41" s="244"/>
      <c r="R41" s="216"/>
    </row>
    <row r="42" spans="2:18">
      <c r="B42" s="215"/>
      <c r="D42" s="243"/>
      <c r="H42" s="244"/>
      <c r="J42" s="243"/>
      <c r="P42" s="244"/>
      <c r="R42" s="216"/>
    </row>
    <row r="43" spans="2:18">
      <c r="B43" s="215"/>
      <c r="D43" s="243"/>
      <c r="H43" s="244"/>
      <c r="J43" s="243"/>
      <c r="P43" s="244"/>
      <c r="R43" s="216"/>
    </row>
    <row r="44" spans="2:18">
      <c r="B44" s="215"/>
      <c r="D44" s="243"/>
      <c r="H44" s="244"/>
      <c r="J44" s="243"/>
      <c r="P44" s="244"/>
      <c r="R44" s="216"/>
    </row>
    <row r="45" spans="2:18">
      <c r="B45" s="215"/>
      <c r="D45" s="243"/>
      <c r="H45" s="244"/>
      <c r="J45" s="243"/>
      <c r="P45" s="244"/>
      <c r="R45" s="216"/>
    </row>
    <row r="46" spans="2:18">
      <c r="B46" s="215"/>
      <c r="D46" s="243"/>
      <c r="H46" s="244"/>
      <c r="J46" s="243"/>
      <c r="P46" s="244"/>
      <c r="R46" s="216"/>
    </row>
    <row r="47" spans="2:18">
      <c r="B47" s="215"/>
      <c r="D47" s="243"/>
      <c r="H47" s="244"/>
      <c r="J47" s="243"/>
      <c r="P47" s="244"/>
      <c r="R47" s="216"/>
    </row>
    <row r="48" spans="2:18">
      <c r="B48" s="215"/>
      <c r="D48" s="243"/>
      <c r="H48" s="244"/>
      <c r="J48" s="243"/>
      <c r="P48" s="244"/>
      <c r="R48" s="216"/>
    </row>
    <row r="49" spans="2:18" ht="15">
      <c r="B49" s="219"/>
      <c r="C49" s="228"/>
      <c r="D49" s="245" t="s">
        <v>970</v>
      </c>
      <c r="E49" s="246"/>
      <c r="F49" s="246"/>
      <c r="G49" s="247" t="s">
        <v>971</v>
      </c>
      <c r="H49" s="248"/>
      <c r="I49" s="228"/>
      <c r="J49" s="245" t="s">
        <v>970</v>
      </c>
      <c r="K49" s="246"/>
      <c r="L49" s="246"/>
      <c r="M49" s="246"/>
      <c r="N49" s="247" t="s">
        <v>971</v>
      </c>
      <c r="O49" s="246"/>
      <c r="P49" s="248"/>
      <c r="Q49" s="228"/>
      <c r="R49" s="222"/>
    </row>
    <row r="50" spans="2:18">
      <c r="B50" s="215"/>
      <c r="R50" s="216"/>
    </row>
    <row r="51" spans="2:18" ht="15">
      <c r="B51" s="219"/>
      <c r="C51" s="228"/>
      <c r="D51" s="241" t="s">
        <v>972</v>
      </c>
      <c r="E51" s="229"/>
      <c r="F51" s="229"/>
      <c r="G51" s="229"/>
      <c r="H51" s="242"/>
      <c r="I51" s="228"/>
      <c r="J51" s="241" t="s">
        <v>973</v>
      </c>
      <c r="K51" s="229"/>
      <c r="L51" s="229"/>
      <c r="M51" s="229"/>
      <c r="N51" s="229"/>
      <c r="O51" s="229"/>
      <c r="P51" s="242"/>
      <c r="Q51" s="228"/>
      <c r="R51" s="222"/>
    </row>
    <row r="52" spans="2:18">
      <c r="B52" s="215"/>
      <c r="D52" s="243"/>
      <c r="H52" s="244"/>
      <c r="J52" s="243"/>
      <c r="P52" s="244"/>
      <c r="R52" s="216"/>
    </row>
    <row r="53" spans="2:18">
      <c r="B53" s="215"/>
      <c r="D53" s="243"/>
      <c r="H53" s="244"/>
      <c r="J53" s="243"/>
      <c r="P53" s="244"/>
      <c r="R53" s="216"/>
    </row>
    <row r="54" spans="2:18">
      <c r="B54" s="215"/>
      <c r="D54" s="243"/>
      <c r="H54" s="244"/>
      <c r="J54" s="243"/>
      <c r="P54" s="244"/>
      <c r="R54" s="216"/>
    </row>
    <row r="55" spans="2:18">
      <c r="B55" s="215"/>
      <c r="D55" s="243"/>
      <c r="H55" s="244"/>
      <c r="J55" s="243"/>
      <c r="P55" s="244"/>
      <c r="R55" s="216"/>
    </row>
    <row r="56" spans="2:18">
      <c r="B56" s="215"/>
      <c r="D56" s="243"/>
      <c r="H56" s="244"/>
      <c r="J56" s="243"/>
      <c r="P56" s="244"/>
      <c r="R56" s="216"/>
    </row>
    <row r="57" spans="2:18">
      <c r="B57" s="215"/>
      <c r="D57" s="243"/>
      <c r="H57" s="244"/>
      <c r="J57" s="243"/>
      <c r="P57" s="244"/>
      <c r="R57" s="216"/>
    </row>
    <row r="58" spans="2:18">
      <c r="B58" s="215"/>
      <c r="D58" s="243"/>
      <c r="H58" s="244"/>
      <c r="J58" s="243"/>
      <c r="P58" s="244"/>
      <c r="R58" s="216"/>
    </row>
    <row r="59" spans="2:18">
      <c r="B59" s="215"/>
      <c r="D59" s="243"/>
      <c r="H59" s="244"/>
      <c r="J59" s="243"/>
      <c r="P59" s="244"/>
      <c r="R59" s="216"/>
    </row>
    <row r="60" spans="2:18" ht="15">
      <c r="B60" s="219"/>
      <c r="C60" s="228"/>
      <c r="D60" s="245" t="s">
        <v>970</v>
      </c>
      <c r="E60" s="246"/>
      <c r="F60" s="246"/>
      <c r="G60" s="247" t="s">
        <v>971</v>
      </c>
      <c r="H60" s="248"/>
      <c r="I60" s="228"/>
      <c r="J60" s="245" t="s">
        <v>970</v>
      </c>
      <c r="K60" s="246"/>
      <c r="L60" s="246"/>
      <c r="M60" s="246"/>
      <c r="N60" s="247" t="s">
        <v>971</v>
      </c>
      <c r="O60" s="246"/>
      <c r="P60" s="248"/>
      <c r="Q60" s="228"/>
      <c r="R60" s="222"/>
    </row>
    <row r="61" spans="2:18" ht="21">
      <c r="B61" s="219"/>
      <c r="C61" s="500" t="s">
        <v>974</v>
      </c>
      <c r="D61" s="491"/>
      <c r="E61" s="491"/>
      <c r="F61" s="491"/>
      <c r="G61" s="491"/>
      <c r="H61" s="491"/>
      <c r="I61" s="491"/>
      <c r="J61" s="491"/>
      <c r="K61" s="491"/>
      <c r="L61" s="491"/>
      <c r="M61" s="491"/>
      <c r="N61" s="491"/>
      <c r="O61" s="491"/>
      <c r="P61" s="491"/>
      <c r="Q61" s="491"/>
      <c r="R61" s="222"/>
    </row>
    <row r="62" spans="2:18" ht="13.5">
      <c r="B62" s="219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2"/>
    </row>
    <row r="63" spans="2:18" ht="15">
      <c r="B63" s="219"/>
      <c r="C63" s="249" t="s">
        <v>834</v>
      </c>
      <c r="D63" s="228"/>
      <c r="E63" s="228"/>
      <c r="F63" s="501" t="str">
        <f>F5</f>
        <v>Návrh obnovy Starého parku v Nitre</v>
      </c>
      <c r="G63" s="491"/>
      <c r="H63" s="491"/>
      <c r="I63" s="491"/>
      <c r="J63" s="491"/>
      <c r="K63" s="491"/>
      <c r="L63" s="491"/>
      <c r="M63" s="491"/>
      <c r="N63" s="491"/>
      <c r="O63" s="491"/>
      <c r="P63" s="491"/>
      <c r="Q63" s="228"/>
      <c r="R63" s="222"/>
    </row>
    <row r="64" spans="2:18" ht="18">
      <c r="B64" s="219"/>
      <c r="C64" s="250" t="s">
        <v>946</v>
      </c>
      <c r="D64" s="228"/>
      <c r="E64" s="228"/>
      <c r="F64" s="502" t="str">
        <f>F6</f>
        <v>Prípojky elektriny, osvetlenia, napojenie informačného systému</v>
      </c>
      <c r="G64" s="491"/>
      <c r="H64" s="491"/>
      <c r="I64" s="491"/>
      <c r="J64" s="491"/>
      <c r="K64" s="491"/>
      <c r="L64" s="491"/>
      <c r="M64" s="491"/>
      <c r="N64" s="491"/>
      <c r="O64" s="491"/>
      <c r="P64" s="491"/>
      <c r="Q64" s="228"/>
      <c r="R64" s="222"/>
    </row>
    <row r="65" spans="2:18" ht="13.5">
      <c r="B65" s="219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2"/>
    </row>
    <row r="66" spans="2:18" ht="15">
      <c r="B66" s="219"/>
      <c r="C66" s="249" t="s">
        <v>949</v>
      </c>
      <c r="D66" s="228"/>
      <c r="E66" s="228"/>
      <c r="F66" s="251" t="str">
        <f>F8</f>
        <v xml:space="preserve"> </v>
      </c>
      <c r="G66" s="228"/>
      <c r="H66" s="228"/>
      <c r="I66" s="228"/>
      <c r="J66" s="228"/>
      <c r="K66" s="249" t="s">
        <v>950</v>
      </c>
      <c r="L66" s="228"/>
      <c r="M66" s="505" t="str">
        <f>IF(O8="","",O8)</f>
        <v>01/2022</v>
      </c>
      <c r="N66" s="491"/>
      <c r="O66" s="491"/>
      <c r="P66" s="491"/>
      <c r="Q66" s="228"/>
      <c r="R66" s="222"/>
    </row>
    <row r="67" spans="2:18" ht="13.5">
      <c r="B67" s="219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2"/>
    </row>
    <row r="68" spans="2:18" ht="15">
      <c r="B68" s="219"/>
      <c r="C68" s="249" t="s">
        <v>952</v>
      </c>
      <c r="D68" s="228"/>
      <c r="E68" s="228"/>
      <c r="F68" s="224" t="s">
        <v>4</v>
      </c>
      <c r="G68" s="228"/>
      <c r="H68" s="228"/>
      <c r="I68" s="228"/>
      <c r="J68" s="228"/>
      <c r="K68" s="249" t="s">
        <v>77</v>
      </c>
      <c r="L68" s="228"/>
      <c r="M68" s="506" t="s">
        <v>975</v>
      </c>
      <c r="N68" s="491"/>
      <c r="O68" s="491"/>
      <c r="P68" s="491"/>
      <c r="Q68" s="491"/>
      <c r="R68" s="222"/>
    </row>
    <row r="69" spans="2:18" ht="15">
      <c r="B69" s="219"/>
      <c r="C69" s="249" t="s">
        <v>956</v>
      </c>
      <c r="D69" s="228"/>
      <c r="E69" s="228"/>
      <c r="F69" s="251" t="str">
        <f>IF(E14="","",E14)</f>
        <v xml:space="preserve"> </v>
      </c>
      <c r="G69" s="228"/>
      <c r="H69" s="228"/>
      <c r="I69" s="228"/>
      <c r="J69" s="228"/>
      <c r="K69" s="249" t="s">
        <v>960</v>
      </c>
      <c r="L69" s="228"/>
      <c r="M69" s="506" t="s">
        <v>976</v>
      </c>
      <c r="N69" s="491"/>
      <c r="O69" s="491"/>
      <c r="P69" s="491"/>
      <c r="Q69" s="491"/>
      <c r="R69" s="222"/>
    </row>
    <row r="70" spans="2:18" ht="13.5">
      <c r="B70" s="219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2"/>
    </row>
    <row r="71" spans="2:18" ht="15">
      <c r="B71" s="219"/>
      <c r="C71" s="495" t="s">
        <v>977</v>
      </c>
      <c r="D71" s="491"/>
      <c r="E71" s="491"/>
      <c r="F71" s="491"/>
      <c r="G71" s="491"/>
      <c r="H71" s="228"/>
      <c r="I71" s="228"/>
      <c r="J71" s="228"/>
      <c r="K71" s="228"/>
      <c r="L71" s="228"/>
      <c r="M71" s="228"/>
      <c r="N71" s="495" t="s">
        <v>978</v>
      </c>
      <c r="O71" s="491"/>
      <c r="P71" s="491"/>
      <c r="Q71" s="491"/>
      <c r="R71" s="222"/>
    </row>
    <row r="72" spans="2:18" ht="13.5">
      <c r="B72" s="219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2"/>
    </row>
    <row r="73" spans="2:18" ht="18">
      <c r="B73" s="219"/>
      <c r="C73" s="252" t="s">
        <v>979</v>
      </c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496">
        <f>N74</f>
        <v>0</v>
      </c>
      <c r="O73" s="491"/>
      <c r="P73" s="491"/>
      <c r="Q73" s="491"/>
      <c r="R73" s="222"/>
    </row>
    <row r="74" spans="2:18" ht="18">
      <c r="B74" s="253"/>
      <c r="C74" s="254"/>
      <c r="D74" s="255" t="s">
        <v>980</v>
      </c>
      <c r="E74" s="254"/>
      <c r="F74" s="254"/>
      <c r="G74" s="254"/>
      <c r="H74" s="254"/>
      <c r="I74" s="254"/>
      <c r="J74" s="254"/>
      <c r="K74" s="254"/>
      <c r="L74" s="254"/>
      <c r="M74" s="254"/>
      <c r="N74" s="503">
        <f>'SO.2.07_Stavební rozpočet'!O42</f>
        <v>0</v>
      </c>
      <c r="O74" s="503"/>
      <c r="P74" s="503"/>
      <c r="Q74" s="503"/>
      <c r="R74" s="256"/>
    </row>
    <row r="75" spans="2:18" ht="13.5">
      <c r="B75" s="219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2"/>
    </row>
    <row r="76" spans="2:18" ht="18">
      <c r="B76" s="219"/>
      <c r="C76" s="252" t="s">
        <v>981</v>
      </c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504">
        <v>0</v>
      </c>
      <c r="O76" s="491"/>
      <c r="P76" s="491"/>
      <c r="Q76" s="491"/>
      <c r="R76" s="222"/>
    </row>
    <row r="77" spans="2:18" ht="13.5">
      <c r="B77" s="219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2"/>
    </row>
    <row r="78" spans="2:18" ht="18">
      <c r="B78" s="219"/>
      <c r="C78" s="257" t="s">
        <v>891</v>
      </c>
      <c r="D78" s="228"/>
      <c r="E78" s="228"/>
      <c r="F78" s="228"/>
      <c r="G78" s="228"/>
      <c r="H78" s="228"/>
      <c r="I78" s="228"/>
      <c r="J78" s="228"/>
      <c r="K78" s="228"/>
      <c r="L78" s="496">
        <f>ROUND(SUM(N73+N76),2)</f>
        <v>0</v>
      </c>
      <c r="M78" s="491"/>
      <c r="N78" s="491"/>
      <c r="O78" s="491"/>
      <c r="P78" s="491"/>
      <c r="Q78" s="491"/>
      <c r="R78" s="222"/>
    </row>
    <row r="79" spans="2:18" ht="13.5">
      <c r="B79" s="258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60"/>
    </row>
  </sheetData>
  <mergeCells count="40">
    <mergeCell ref="N74:Q74"/>
    <mergeCell ref="N76:Q76"/>
    <mergeCell ref="L78:Q78"/>
    <mergeCell ref="M66:P66"/>
    <mergeCell ref="M68:Q68"/>
    <mergeCell ref="M69:Q69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H32:J32"/>
    <mergeCell ref="M32:P32"/>
    <mergeCell ref="H33:J33"/>
    <mergeCell ref="M33:P33"/>
    <mergeCell ref="H34:J34"/>
    <mergeCell ref="M34:P34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O10:P10"/>
    <mergeCell ref="C1:Q1"/>
    <mergeCell ref="C3:Q3"/>
    <mergeCell ref="F5:P5"/>
    <mergeCell ref="F6:P6"/>
    <mergeCell ref="O8:P8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3"/>
  <sheetViews>
    <sheetView view="pageBreakPreview" topLeftCell="A16" zoomScale="85" zoomScaleNormal="100" zoomScaleSheetLayoutView="85" workbookViewId="0">
      <selection activeCell="Q38" sqref="Q38"/>
    </sheetView>
  </sheetViews>
  <sheetFormatPr defaultRowHeight="12.75"/>
  <cols>
    <col min="1" max="1" width="3.28515625" style="268" customWidth="1"/>
    <col min="2" max="2" width="8.85546875" style="320" customWidth="1"/>
    <col min="3" max="3" width="21.140625" style="321" customWidth="1"/>
    <col min="4" max="4" width="56.28515625" style="268" customWidth="1"/>
    <col min="5" max="5" width="9.85546875" style="268" customWidth="1"/>
    <col min="6" max="6" width="12.28515625" style="268" customWidth="1"/>
    <col min="7" max="8" width="14.5703125" style="322" customWidth="1"/>
    <col min="9" max="9" width="17.85546875" style="322" customWidth="1"/>
    <col min="10" max="10" width="20" style="322" customWidth="1"/>
    <col min="11" max="12" width="14.42578125" style="268" customWidth="1"/>
    <col min="13" max="13" width="14.5703125" style="268" customWidth="1"/>
    <col min="14" max="14" width="20.28515625" style="268" customWidth="1"/>
    <col min="15" max="256" width="9.140625" style="268"/>
    <col min="257" max="257" width="3.28515625" style="268" customWidth="1"/>
    <col min="258" max="258" width="8.85546875" style="268" customWidth="1"/>
    <col min="259" max="259" width="21.140625" style="268" customWidth="1"/>
    <col min="260" max="260" width="56.28515625" style="268" customWidth="1"/>
    <col min="261" max="261" width="9.85546875" style="268" customWidth="1"/>
    <col min="262" max="262" width="12.28515625" style="268" customWidth="1"/>
    <col min="263" max="264" width="14.5703125" style="268" customWidth="1"/>
    <col min="265" max="265" width="17.85546875" style="268" customWidth="1"/>
    <col min="266" max="266" width="20" style="268" customWidth="1"/>
    <col min="267" max="268" width="14.42578125" style="268" customWidth="1"/>
    <col min="269" max="269" width="14.5703125" style="268" customWidth="1"/>
    <col min="270" max="270" width="20.28515625" style="268" customWidth="1"/>
    <col min="271" max="512" width="9.140625" style="268"/>
    <col min="513" max="513" width="3.28515625" style="268" customWidth="1"/>
    <col min="514" max="514" width="8.85546875" style="268" customWidth="1"/>
    <col min="515" max="515" width="21.140625" style="268" customWidth="1"/>
    <col min="516" max="516" width="56.28515625" style="268" customWidth="1"/>
    <col min="517" max="517" width="9.85546875" style="268" customWidth="1"/>
    <col min="518" max="518" width="12.28515625" style="268" customWidth="1"/>
    <col min="519" max="520" width="14.5703125" style="268" customWidth="1"/>
    <col min="521" max="521" width="17.85546875" style="268" customWidth="1"/>
    <col min="522" max="522" width="20" style="268" customWidth="1"/>
    <col min="523" max="524" width="14.42578125" style="268" customWidth="1"/>
    <col min="525" max="525" width="14.5703125" style="268" customWidth="1"/>
    <col min="526" max="526" width="20.28515625" style="268" customWidth="1"/>
    <col min="527" max="768" width="9.140625" style="268"/>
    <col min="769" max="769" width="3.28515625" style="268" customWidth="1"/>
    <col min="770" max="770" width="8.85546875" style="268" customWidth="1"/>
    <col min="771" max="771" width="21.140625" style="268" customWidth="1"/>
    <col min="772" max="772" width="56.28515625" style="268" customWidth="1"/>
    <col min="773" max="773" width="9.85546875" style="268" customWidth="1"/>
    <col min="774" max="774" width="12.28515625" style="268" customWidth="1"/>
    <col min="775" max="776" width="14.5703125" style="268" customWidth="1"/>
    <col min="777" max="777" width="17.85546875" style="268" customWidth="1"/>
    <col min="778" max="778" width="20" style="268" customWidth="1"/>
    <col min="779" max="780" width="14.42578125" style="268" customWidth="1"/>
    <col min="781" max="781" width="14.5703125" style="268" customWidth="1"/>
    <col min="782" max="782" width="20.28515625" style="268" customWidth="1"/>
    <col min="783" max="1024" width="9.140625" style="268"/>
    <col min="1025" max="1025" width="3.28515625" style="268" customWidth="1"/>
    <col min="1026" max="1026" width="8.85546875" style="268" customWidth="1"/>
    <col min="1027" max="1027" width="21.140625" style="268" customWidth="1"/>
    <col min="1028" max="1028" width="56.28515625" style="268" customWidth="1"/>
    <col min="1029" max="1029" width="9.85546875" style="268" customWidth="1"/>
    <col min="1030" max="1030" width="12.28515625" style="268" customWidth="1"/>
    <col min="1031" max="1032" width="14.5703125" style="268" customWidth="1"/>
    <col min="1033" max="1033" width="17.85546875" style="268" customWidth="1"/>
    <col min="1034" max="1034" width="20" style="268" customWidth="1"/>
    <col min="1035" max="1036" width="14.42578125" style="268" customWidth="1"/>
    <col min="1037" max="1037" width="14.5703125" style="268" customWidth="1"/>
    <col min="1038" max="1038" width="20.28515625" style="268" customWidth="1"/>
    <col min="1039" max="1280" width="9.140625" style="268"/>
    <col min="1281" max="1281" width="3.28515625" style="268" customWidth="1"/>
    <col min="1282" max="1282" width="8.85546875" style="268" customWidth="1"/>
    <col min="1283" max="1283" width="21.140625" style="268" customWidth="1"/>
    <col min="1284" max="1284" width="56.28515625" style="268" customWidth="1"/>
    <col min="1285" max="1285" width="9.85546875" style="268" customWidth="1"/>
    <col min="1286" max="1286" width="12.28515625" style="268" customWidth="1"/>
    <col min="1287" max="1288" width="14.5703125" style="268" customWidth="1"/>
    <col min="1289" max="1289" width="17.85546875" style="268" customWidth="1"/>
    <col min="1290" max="1290" width="20" style="268" customWidth="1"/>
    <col min="1291" max="1292" width="14.42578125" style="268" customWidth="1"/>
    <col min="1293" max="1293" width="14.5703125" style="268" customWidth="1"/>
    <col min="1294" max="1294" width="20.28515625" style="268" customWidth="1"/>
    <col min="1295" max="1536" width="9.140625" style="268"/>
    <col min="1537" max="1537" width="3.28515625" style="268" customWidth="1"/>
    <col min="1538" max="1538" width="8.85546875" style="268" customWidth="1"/>
    <col min="1539" max="1539" width="21.140625" style="268" customWidth="1"/>
    <col min="1540" max="1540" width="56.28515625" style="268" customWidth="1"/>
    <col min="1541" max="1541" width="9.85546875" style="268" customWidth="1"/>
    <col min="1542" max="1542" width="12.28515625" style="268" customWidth="1"/>
    <col min="1543" max="1544" width="14.5703125" style="268" customWidth="1"/>
    <col min="1545" max="1545" width="17.85546875" style="268" customWidth="1"/>
    <col min="1546" max="1546" width="20" style="268" customWidth="1"/>
    <col min="1547" max="1548" width="14.42578125" style="268" customWidth="1"/>
    <col min="1549" max="1549" width="14.5703125" style="268" customWidth="1"/>
    <col min="1550" max="1550" width="20.28515625" style="268" customWidth="1"/>
    <col min="1551" max="1792" width="9.140625" style="268"/>
    <col min="1793" max="1793" width="3.28515625" style="268" customWidth="1"/>
    <col min="1794" max="1794" width="8.85546875" style="268" customWidth="1"/>
    <col min="1795" max="1795" width="21.140625" style="268" customWidth="1"/>
    <col min="1796" max="1796" width="56.28515625" style="268" customWidth="1"/>
    <col min="1797" max="1797" width="9.85546875" style="268" customWidth="1"/>
    <col min="1798" max="1798" width="12.28515625" style="268" customWidth="1"/>
    <col min="1799" max="1800" width="14.5703125" style="268" customWidth="1"/>
    <col min="1801" max="1801" width="17.85546875" style="268" customWidth="1"/>
    <col min="1802" max="1802" width="20" style="268" customWidth="1"/>
    <col min="1803" max="1804" width="14.42578125" style="268" customWidth="1"/>
    <col min="1805" max="1805" width="14.5703125" style="268" customWidth="1"/>
    <col min="1806" max="1806" width="20.28515625" style="268" customWidth="1"/>
    <col min="1807" max="2048" width="9.140625" style="268"/>
    <col min="2049" max="2049" width="3.28515625" style="268" customWidth="1"/>
    <col min="2050" max="2050" width="8.85546875" style="268" customWidth="1"/>
    <col min="2051" max="2051" width="21.140625" style="268" customWidth="1"/>
    <col min="2052" max="2052" width="56.28515625" style="268" customWidth="1"/>
    <col min="2053" max="2053" width="9.85546875" style="268" customWidth="1"/>
    <col min="2054" max="2054" width="12.28515625" style="268" customWidth="1"/>
    <col min="2055" max="2056" width="14.5703125" style="268" customWidth="1"/>
    <col min="2057" max="2057" width="17.85546875" style="268" customWidth="1"/>
    <col min="2058" max="2058" width="20" style="268" customWidth="1"/>
    <col min="2059" max="2060" width="14.42578125" style="268" customWidth="1"/>
    <col min="2061" max="2061" width="14.5703125" style="268" customWidth="1"/>
    <col min="2062" max="2062" width="20.28515625" style="268" customWidth="1"/>
    <col min="2063" max="2304" width="9.140625" style="268"/>
    <col min="2305" max="2305" width="3.28515625" style="268" customWidth="1"/>
    <col min="2306" max="2306" width="8.85546875" style="268" customWidth="1"/>
    <col min="2307" max="2307" width="21.140625" style="268" customWidth="1"/>
    <col min="2308" max="2308" width="56.28515625" style="268" customWidth="1"/>
    <col min="2309" max="2309" width="9.85546875" style="268" customWidth="1"/>
    <col min="2310" max="2310" width="12.28515625" style="268" customWidth="1"/>
    <col min="2311" max="2312" width="14.5703125" style="268" customWidth="1"/>
    <col min="2313" max="2313" width="17.85546875" style="268" customWidth="1"/>
    <col min="2314" max="2314" width="20" style="268" customWidth="1"/>
    <col min="2315" max="2316" width="14.42578125" style="268" customWidth="1"/>
    <col min="2317" max="2317" width="14.5703125" style="268" customWidth="1"/>
    <col min="2318" max="2318" width="20.28515625" style="268" customWidth="1"/>
    <col min="2319" max="2560" width="9.140625" style="268"/>
    <col min="2561" max="2561" width="3.28515625" style="268" customWidth="1"/>
    <col min="2562" max="2562" width="8.85546875" style="268" customWidth="1"/>
    <col min="2563" max="2563" width="21.140625" style="268" customWidth="1"/>
    <col min="2564" max="2564" width="56.28515625" style="268" customWidth="1"/>
    <col min="2565" max="2565" width="9.85546875" style="268" customWidth="1"/>
    <col min="2566" max="2566" width="12.28515625" style="268" customWidth="1"/>
    <col min="2567" max="2568" width="14.5703125" style="268" customWidth="1"/>
    <col min="2569" max="2569" width="17.85546875" style="268" customWidth="1"/>
    <col min="2570" max="2570" width="20" style="268" customWidth="1"/>
    <col min="2571" max="2572" width="14.42578125" style="268" customWidth="1"/>
    <col min="2573" max="2573" width="14.5703125" style="268" customWidth="1"/>
    <col min="2574" max="2574" width="20.28515625" style="268" customWidth="1"/>
    <col min="2575" max="2816" width="9.140625" style="268"/>
    <col min="2817" max="2817" width="3.28515625" style="268" customWidth="1"/>
    <col min="2818" max="2818" width="8.85546875" style="268" customWidth="1"/>
    <col min="2819" max="2819" width="21.140625" style="268" customWidth="1"/>
    <col min="2820" max="2820" width="56.28515625" style="268" customWidth="1"/>
    <col min="2821" max="2821" width="9.85546875" style="268" customWidth="1"/>
    <col min="2822" max="2822" width="12.28515625" style="268" customWidth="1"/>
    <col min="2823" max="2824" width="14.5703125" style="268" customWidth="1"/>
    <col min="2825" max="2825" width="17.85546875" style="268" customWidth="1"/>
    <col min="2826" max="2826" width="20" style="268" customWidth="1"/>
    <col min="2827" max="2828" width="14.42578125" style="268" customWidth="1"/>
    <col min="2829" max="2829" width="14.5703125" style="268" customWidth="1"/>
    <col min="2830" max="2830" width="20.28515625" style="268" customWidth="1"/>
    <col min="2831" max="3072" width="9.140625" style="268"/>
    <col min="3073" max="3073" width="3.28515625" style="268" customWidth="1"/>
    <col min="3074" max="3074" width="8.85546875" style="268" customWidth="1"/>
    <col min="3075" max="3075" width="21.140625" style="268" customWidth="1"/>
    <col min="3076" max="3076" width="56.28515625" style="268" customWidth="1"/>
    <col min="3077" max="3077" width="9.85546875" style="268" customWidth="1"/>
    <col min="3078" max="3078" width="12.28515625" style="268" customWidth="1"/>
    <col min="3079" max="3080" width="14.5703125" style="268" customWidth="1"/>
    <col min="3081" max="3081" width="17.85546875" style="268" customWidth="1"/>
    <col min="3082" max="3082" width="20" style="268" customWidth="1"/>
    <col min="3083" max="3084" width="14.42578125" style="268" customWidth="1"/>
    <col min="3085" max="3085" width="14.5703125" style="268" customWidth="1"/>
    <col min="3086" max="3086" width="20.28515625" style="268" customWidth="1"/>
    <col min="3087" max="3328" width="9.140625" style="268"/>
    <col min="3329" max="3329" width="3.28515625" style="268" customWidth="1"/>
    <col min="3330" max="3330" width="8.85546875" style="268" customWidth="1"/>
    <col min="3331" max="3331" width="21.140625" style="268" customWidth="1"/>
    <col min="3332" max="3332" width="56.28515625" style="268" customWidth="1"/>
    <col min="3333" max="3333" width="9.85546875" style="268" customWidth="1"/>
    <col min="3334" max="3334" width="12.28515625" style="268" customWidth="1"/>
    <col min="3335" max="3336" width="14.5703125" style="268" customWidth="1"/>
    <col min="3337" max="3337" width="17.85546875" style="268" customWidth="1"/>
    <col min="3338" max="3338" width="20" style="268" customWidth="1"/>
    <col min="3339" max="3340" width="14.42578125" style="268" customWidth="1"/>
    <col min="3341" max="3341" width="14.5703125" style="268" customWidth="1"/>
    <col min="3342" max="3342" width="20.28515625" style="268" customWidth="1"/>
    <col min="3343" max="3584" width="9.140625" style="268"/>
    <col min="3585" max="3585" width="3.28515625" style="268" customWidth="1"/>
    <col min="3586" max="3586" width="8.85546875" style="268" customWidth="1"/>
    <col min="3587" max="3587" width="21.140625" style="268" customWidth="1"/>
    <col min="3588" max="3588" width="56.28515625" style="268" customWidth="1"/>
    <col min="3589" max="3589" width="9.85546875" style="268" customWidth="1"/>
    <col min="3590" max="3590" width="12.28515625" style="268" customWidth="1"/>
    <col min="3591" max="3592" width="14.5703125" style="268" customWidth="1"/>
    <col min="3593" max="3593" width="17.85546875" style="268" customWidth="1"/>
    <col min="3594" max="3594" width="20" style="268" customWidth="1"/>
    <col min="3595" max="3596" width="14.42578125" style="268" customWidth="1"/>
    <col min="3597" max="3597" width="14.5703125" style="268" customWidth="1"/>
    <col min="3598" max="3598" width="20.28515625" style="268" customWidth="1"/>
    <col min="3599" max="3840" width="9.140625" style="268"/>
    <col min="3841" max="3841" width="3.28515625" style="268" customWidth="1"/>
    <col min="3842" max="3842" width="8.85546875" style="268" customWidth="1"/>
    <col min="3843" max="3843" width="21.140625" style="268" customWidth="1"/>
    <col min="3844" max="3844" width="56.28515625" style="268" customWidth="1"/>
    <col min="3845" max="3845" width="9.85546875" style="268" customWidth="1"/>
    <col min="3846" max="3846" width="12.28515625" style="268" customWidth="1"/>
    <col min="3847" max="3848" width="14.5703125" style="268" customWidth="1"/>
    <col min="3849" max="3849" width="17.85546875" style="268" customWidth="1"/>
    <col min="3850" max="3850" width="20" style="268" customWidth="1"/>
    <col min="3851" max="3852" width="14.42578125" style="268" customWidth="1"/>
    <col min="3853" max="3853" width="14.5703125" style="268" customWidth="1"/>
    <col min="3854" max="3854" width="20.28515625" style="268" customWidth="1"/>
    <col min="3855" max="4096" width="9.140625" style="268"/>
    <col min="4097" max="4097" width="3.28515625" style="268" customWidth="1"/>
    <col min="4098" max="4098" width="8.85546875" style="268" customWidth="1"/>
    <col min="4099" max="4099" width="21.140625" style="268" customWidth="1"/>
    <col min="4100" max="4100" width="56.28515625" style="268" customWidth="1"/>
    <col min="4101" max="4101" width="9.85546875" style="268" customWidth="1"/>
    <col min="4102" max="4102" width="12.28515625" style="268" customWidth="1"/>
    <col min="4103" max="4104" width="14.5703125" style="268" customWidth="1"/>
    <col min="4105" max="4105" width="17.85546875" style="268" customWidth="1"/>
    <col min="4106" max="4106" width="20" style="268" customWidth="1"/>
    <col min="4107" max="4108" width="14.42578125" style="268" customWidth="1"/>
    <col min="4109" max="4109" width="14.5703125" style="268" customWidth="1"/>
    <col min="4110" max="4110" width="20.28515625" style="268" customWidth="1"/>
    <col min="4111" max="4352" width="9.140625" style="268"/>
    <col min="4353" max="4353" width="3.28515625" style="268" customWidth="1"/>
    <col min="4354" max="4354" width="8.85546875" style="268" customWidth="1"/>
    <col min="4355" max="4355" width="21.140625" style="268" customWidth="1"/>
    <col min="4356" max="4356" width="56.28515625" style="268" customWidth="1"/>
    <col min="4357" max="4357" width="9.85546875" style="268" customWidth="1"/>
    <col min="4358" max="4358" width="12.28515625" style="268" customWidth="1"/>
    <col min="4359" max="4360" width="14.5703125" style="268" customWidth="1"/>
    <col min="4361" max="4361" width="17.85546875" style="268" customWidth="1"/>
    <col min="4362" max="4362" width="20" style="268" customWidth="1"/>
    <col min="4363" max="4364" width="14.42578125" style="268" customWidth="1"/>
    <col min="4365" max="4365" width="14.5703125" style="268" customWidth="1"/>
    <col min="4366" max="4366" width="20.28515625" style="268" customWidth="1"/>
    <col min="4367" max="4608" width="9.140625" style="268"/>
    <col min="4609" max="4609" width="3.28515625" style="268" customWidth="1"/>
    <col min="4610" max="4610" width="8.85546875" style="268" customWidth="1"/>
    <col min="4611" max="4611" width="21.140625" style="268" customWidth="1"/>
    <col min="4612" max="4612" width="56.28515625" style="268" customWidth="1"/>
    <col min="4613" max="4613" width="9.85546875" style="268" customWidth="1"/>
    <col min="4614" max="4614" width="12.28515625" style="268" customWidth="1"/>
    <col min="4615" max="4616" width="14.5703125" style="268" customWidth="1"/>
    <col min="4617" max="4617" width="17.85546875" style="268" customWidth="1"/>
    <col min="4618" max="4618" width="20" style="268" customWidth="1"/>
    <col min="4619" max="4620" width="14.42578125" style="268" customWidth="1"/>
    <col min="4621" max="4621" width="14.5703125" style="268" customWidth="1"/>
    <col min="4622" max="4622" width="20.28515625" style="268" customWidth="1"/>
    <col min="4623" max="4864" width="9.140625" style="268"/>
    <col min="4865" max="4865" width="3.28515625" style="268" customWidth="1"/>
    <col min="4866" max="4866" width="8.85546875" style="268" customWidth="1"/>
    <col min="4867" max="4867" width="21.140625" style="268" customWidth="1"/>
    <col min="4868" max="4868" width="56.28515625" style="268" customWidth="1"/>
    <col min="4869" max="4869" width="9.85546875" style="268" customWidth="1"/>
    <col min="4870" max="4870" width="12.28515625" style="268" customWidth="1"/>
    <col min="4871" max="4872" width="14.5703125" style="268" customWidth="1"/>
    <col min="4873" max="4873" width="17.85546875" style="268" customWidth="1"/>
    <col min="4874" max="4874" width="20" style="268" customWidth="1"/>
    <col min="4875" max="4876" width="14.42578125" style="268" customWidth="1"/>
    <col min="4877" max="4877" width="14.5703125" style="268" customWidth="1"/>
    <col min="4878" max="4878" width="20.28515625" style="268" customWidth="1"/>
    <col min="4879" max="5120" width="9.140625" style="268"/>
    <col min="5121" max="5121" width="3.28515625" style="268" customWidth="1"/>
    <col min="5122" max="5122" width="8.85546875" style="268" customWidth="1"/>
    <col min="5123" max="5123" width="21.140625" style="268" customWidth="1"/>
    <col min="5124" max="5124" width="56.28515625" style="268" customWidth="1"/>
    <col min="5125" max="5125" width="9.85546875" style="268" customWidth="1"/>
    <col min="5126" max="5126" width="12.28515625" style="268" customWidth="1"/>
    <col min="5127" max="5128" width="14.5703125" style="268" customWidth="1"/>
    <col min="5129" max="5129" width="17.85546875" style="268" customWidth="1"/>
    <col min="5130" max="5130" width="20" style="268" customWidth="1"/>
    <col min="5131" max="5132" width="14.42578125" style="268" customWidth="1"/>
    <col min="5133" max="5133" width="14.5703125" style="268" customWidth="1"/>
    <col min="5134" max="5134" width="20.28515625" style="268" customWidth="1"/>
    <col min="5135" max="5376" width="9.140625" style="268"/>
    <col min="5377" max="5377" width="3.28515625" style="268" customWidth="1"/>
    <col min="5378" max="5378" width="8.85546875" style="268" customWidth="1"/>
    <col min="5379" max="5379" width="21.140625" style="268" customWidth="1"/>
    <col min="5380" max="5380" width="56.28515625" style="268" customWidth="1"/>
    <col min="5381" max="5381" width="9.85546875" style="268" customWidth="1"/>
    <col min="5382" max="5382" width="12.28515625" style="268" customWidth="1"/>
    <col min="5383" max="5384" width="14.5703125" style="268" customWidth="1"/>
    <col min="5385" max="5385" width="17.85546875" style="268" customWidth="1"/>
    <col min="5386" max="5386" width="20" style="268" customWidth="1"/>
    <col min="5387" max="5388" width="14.42578125" style="268" customWidth="1"/>
    <col min="5389" max="5389" width="14.5703125" style="268" customWidth="1"/>
    <col min="5390" max="5390" width="20.28515625" style="268" customWidth="1"/>
    <col min="5391" max="5632" width="9.140625" style="268"/>
    <col min="5633" max="5633" width="3.28515625" style="268" customWidth="1"/>
    <col min="5634" max="5634" width="8.85546875" style="268" customWidth="1"/>
    <col min="5635" max="5635" width="21.140625" style="268" customWidth="1"/>
    <col min="5636" max="5636" width="56.28515625" style="268" customWidth="1"/>
    <col min="5637" max="5637" width="9.85546875" style="268" customWidth="1"/>
    <col min="5638" max="5638" width="12.28515625" style="268" customWidth="1"/>
    <col min="5639" max="5640" width="14.5703125" style="268" customWidth="1"/>
    <col min="5641" max="5641" width="17.85546875" style="268" customWidth="1"/>
    <col min="5642" max="5642" width="20" style="268" customWidth="1"/>
    <col min="5643" max="5644" width="14.42578125" style="268" customWidth="1"/>
    <col min="5645" max="5645" width="14.5703125" style="268" customWidth="1"/>
    <col min="5646" max="5646" width="20.28515625" style="268" customWidth="1"/>
    <col min="5647" max="5888" width="9.140625" style="268"/>
    <col min="5889" max="5889" width="3.28515625" style="268" customWidth="1"/>
    <col min="5890" max="5890" width="8.85546875" style="268" customWidth="1"/>
    <col min="5891" max="5891" width="21.140625" style="268" customWidth="1"/>
    <col min="5892" max="5892" width="56.28515625" style="268" customWidth="1"/>
    <col min="5893" max="5893" width="9.85546875" style="268" customWidth="1"/>
    <col min="5894" max="5894" width="12.28515625" style="268" customWidth="1"/>
    <col min="5895" max="5896" width="14.5703125" style="268" customWidth="1"/>
    <col min="5897" max="5897" width="17.85546875" style="268" customWidth="1"/>
    <col min="5898" max="5898" width="20" style="268" customWidth="1"/>
    <col min="5899" max="5900" width="14.42578125" style="268" customWidth="1"/>
    <col min="5901" max="5901" width="14.5703125" style="268" customWidth="1"/>
    <col min="5902" max="5902" width="20.28515625" style="268" customWidth="1"/>
    <col min="5903" max="6144" width="9.140625" style="268"/>
    <col min="6145" max="6145" width="3.28515625" style="268" customWidth="1"/>
    <col min="6146" max="6146" width="8.85546875" style="268" customWidth="1"/>
    <col min="6147" max="6147" width="21.140625" style="268" customWidth="1"/>
    <col min="6148" max="6148" width="56.28515625" style="268" customWidth="1"/>
    <col min="6149" max="6149" width="9.85546875" style="268" customWidth="1"/>
    <col min="6150" max="6150" width="12.28515625" style="268" customWidth="1"/>
    <col min="6151" max="6152" width="14.5703125" style="268" customWidth="1"/>
    <col min="6153" max="6153" width="17.85546875" style="268" customWidth="1"/>
    <col min="6154" max="6154" width="20" style="268" customWidth="1"/>
    <col min="6155" max="6156" width="14.42578125" style="268" customWidth="1"/>
    <col min="6157" max="6157" width="14.5703125" style="268" customWidth="1"/>
    <col min="6158" max="6158" width="20.28515625" style="268" customWidth="1"/>
    <col min="6159" max="6400" width="9.140625" style="268"/>
    <col min="6401" max="6401" width="3.28515625" style="268" customWidth="1"/>
    <col min="6402" max="6402" width="8.85546875" style="268" customWidth="1"/>
    <col min="6403" max="6403" width="21.140625" style="268" customWidth="1"/>
    <col min="6404" max="6404" width="56.28515625" style="268" customWidth="1"/>
    <col min="6405" max="6405" width="9.85546875" style="268" customWidth="1"/>
    <col min="6406" max="6406" width="12.28515625" style="268" customWidth="1"/>
    <col min="6407" max="6408" width="14.5703125" style="268" customWidth="1"/>
    <col min="6409" max="6409" width="17.85546875" style="268" customWidth="1"/>
    <col min="6410" max="6410" width="20" style="268" customWidth="1"/>
    <col min="6411" max="6412" width="14.42578125" style="268" customWidth="1"/>
    <col min="6413" max="6413" width="14.5703125" style="268" customWidth="1"/>
    <col min="6414" max="6414" width="20.28515625" style="268" customWidth="1"/>
    <col min="6415" max="6656" width="9.140625" style="268"/>
    <col min="6657" max="6657" width="3.28515625" style="268" customWidth="1"/>
    <col min="6658" max="6658" width="8.85546875" style="268" customWidth="1"/>
    <col min="6659" max="6659" width="21.140625" style="268" customWidth="1"/>
    <col min="6660" max="6660" width="56.28515625" style="268" customWidth="1"/>
    <col min="6661" max="6661" width="9.85546875" style="268" customWidth="1"/>
    <col min="6662" max="6662" width="12.28515625" style="268" customWidth="1"/>
    <col min="6663" max="6664" width="14.5703125" style="268" customWidth="1"/>
    <col min="6665" max="6665" width="17.85546875" style="268" customWidth="1"/>
    <col min="6666" max="6666" width="20" style="268" customWidth="1"/>
    <col min="6667" max="6668" width="14.42578125" style="268" customWidth="1"/>
    <col min="6669" max="6669" width="14.5703125" style="268" customWidth="1"/>
    <col min="6670" max="6670" width="20.28515625" style="268" customWidth="1"/>
    <col min="6671" max="6912" width="9.140625" style="268"/>
    <col min="6913" max="6913" width="3.28515625" style="268" customWidth="1"/>
    <col min="6914" max="6914" width="8.85546875" style="268" customWidth="1"/>
    <col min="6915" max="6915" width="21.140625" style="268" customWidth="1"/>
    <col min="6916" max="6916" width="56.28515625" style="268" customWidth="1"/>
    <col min="6917" max="6917" width="9.85546875" style="268" customWidth="1"/>
    <col min="6918" max="6918" width="12.28515625" style="268" customWidth="1"/>
    <col min="6919" max="6920" width="14.5703125" style="268" customWidth="1"/>
    <col min="6921" max="6921" width="17.85546875" style="268" customWidth="1"/>
    <col min="6922" max="6922" width="20" style="268" customWidth="1"/>
    <col min="6923" max="6924" width="14.42578125" style="268" customWidth="1"/>
    <col min="6925" max="6925" width="14.5703125" style="268" customWidth="1"/>
    <col min="6926" max="6926" width="20.28515625" style="268" customWidth="1"/>
    <col min="6927" max="7168" width="9.140625" style="268"/>
    <col min="7169" max="7169" width="3.28515625" style="268" customWidth="1"/>
    <col min="7170" max="7170" width="8.85546875" style="268" customWidth="1"/>
    <col min="7171" max="7171" width="21.140625" style="268" customWidth="1"/>
    <col min="7172" max="7172" width="56.28515625" style="268" customWidth="1"/>
    <col min="7173" max="7173" width="9.85546875" style="268" customWidth="1"/>
    <col min="7174" max="7174" width="12.28515625" style="268" customWidth="1"/>
    <col min="7175" max="7176" width="14.5703125" style="268" customWidth="1"/>
    <col min="7177" max="7177" width="17.85546875" style="268" customWidth="1"/>
    <col min="7178" max="7178" width="20" style="268" customWidth="1"/>
    <col min="7179" max="7180" width="14.42578125" style="268" customWidth="1"/>
    <col min="7181" max="7181" width="14.5703125" style="268" customWidth="1"/>
    <col min="7182" max="7182" width="20.28515625" style="268" customWidth="1"/>
    <col min="7183" max="7424" width="9.140625" style="268"/>
    <col min="7425" max="7425" width="3.28515625" style="268" customWidth="1"/>
    <col min="7426" max="7426" width="8.85546875" style="268" customWidth="1"/>
    <col min="7427" max="7427" width="21.140625" style="268" customWidth="1"/>
    <col min="7428" max="7428" width="56.28515625" style="268" customWidth="1"/>
    <col min="7429" max="7429" width="9.85546875" style="268" customWidth="1"/>
    <col min="7430" max="7430" width="12.28515625" style="268" customWidth="1"/>
    <col min="7431" max="7432" width="14.5703125" style="268" customWidth="1"/>
    <col min="7433" max="7433" width="17.85546875" style="268" customWidth="1"/>
    <col min="7434" max="7434" width="20" style="268" customWidth="1"/>
    <col min="7435" max="7436" width="14.42578125" style="268" customWidth="1"/>
    <col min="7437" max="7437" width="14.5703125" style="268" customWidth="1"/>
    <col min="7438" max="7438" width="20.28515625" style="268" customWidth="1"/>
    <col min="7439" max="7680" width="9.140625" style="268"/>
    <col min="7681" max="7681" width="3.28515625" style="268" customWidth="1"/>
    <col min="7682" max="7682" width="8.85546875" style="268" customWidth="1"/>
    <col min="7683" max="7683" width="21.140625" style="268" customWidth="1"/>
    <col min="7684" max="7684" width="56.28515625" style="268" customWidth="1"/>
    <col min="7685" max="7685" width="9.85546875" style="268" customWidth="1"/>
    <col min="7686" max="7686" width="12.28515625" style="268" customWidth="1"/>
    <col min="7687" max="7688" width="14.5703125" style="268" customWidth="1"/>
    <col min="7689" max="7689" width="17.85546875" style="268" customWidth="1"/>
    <col min="7690" max="7690" width="20" style="268" customWidth="1"/>
    <col min="7691" max="7692" width="14.42578125" style="268" customWidth="1"/>
    <col min="7693" max="7693" width="14.5703125" style="268" customWidth="1"/>
    <col min="7694" max="7694" width="20.28515625" style="268" customWidth="1"/>
    <col min="7695" max="7936" width="9.140625" style="268"/>
    <col min="7937" max="7937" width="3.28515625" style="268" customWidth="1"/>
    <col min="7938" max="7938" width="8.85546875" style="268" customWidth="1"/>
    <col min="7939" max="7939" width="21.140625" style="268" customWidth="1"/>
    <col min="7940" max="7940" width="56.28515625" style="268" customWidth="1"/>
    <col min="7941" max="7941" width="9.85546875" style="268" customWidth="1"/>
    <col min="7942" max="7942" width="12.28515625" style="268" customWidth="1"/>
    <col min="7943" max="7944" width="14.5703125" style="268" customWidth="1"/>
    <col min="7945" max="7945" width="17.85546875" style="268" customWidth="1"/>
    <col min="7946" max="7946" width="20" style="268" customWidth="1"/>
    <col min="7947" max="7948" width="14.42578125" style="268" customWidth="1"/>
    <col min="7949" max="7949" width="14.5703125" style="268" customWidth="1"/>
    <col min="7950" max="7950" width="20.28515625" style="268" customWidth="1"/>
    <col min="7951" max="8192" width="9.140625" style="268"/>
    <col min="8193" max="8193" width="3.28515625" style="268" customWidth="1"/>
    <col min="8194" max="8194" width="8.85546875" style="268" customWidth="1"/>
    <col min="8195" max="8195" width="21.140625" style="268" customWidth="1"/>
    <col min="8196" max="8196" width="56.28515625" style="268" customWidth="1"/>
    <col min="8197" max="8197" width="9.85546875" style="268" customWidth="1"/>
    <col min="8198" max="8198" width="12.28515625" style="268" customWidth="1"/>
    <col min="8199" max="8200" width="14.5703125" style="268" customWidth="1"/>
    <col min="8201" max="8201" width="17.85546875" style="268" customWidth="1"/>
    <col min="8202" max="8202" width="20" style="268" customWidth="1"/>
    <col min="8203" max="8204" width="14.42578125" style="268" customWidth="1"/>
    <col min="8205" max="8205" width="14.5703125" style="268" customWidth="1"/>
    <col min="8206" max="8206" width="20.28515625" style="268" customWidth="1"/>
    <col min="8207" max="8448" width="9.140625" style="268"/>
    <col min="8449" max="8449" width="3.28515625" style="268" customWidth="1"/>
    <col min="8450" max="8450" width="8.85546875" style="268" customWidth="1"/>
    <col min="8451" max="8451" width="21.140625" style="268" customWidth="1"/>
    <col min="8452" max="8452" width="56.28515625" style="268" customWidth="1"/>
    <col min="8453" max="8453" width="9.85546875" style="268" customWidth="1"/>
    <col min="8454" max="8454" width="12.28515625" style="268" customWidth="1"/>
    <col min="8455" max="8456" width="14.5703125" style="268" customWidth="1"/>
    <col min="8457" max="8457" width="17.85546875" style="268" customWidth="1"/>
    <col min="8458" max="8458" width="20" style="268" customWidth="1"/>
    <col min="8459" max="8460" width="14.42578125" style="268" customWidth="1"/>
    <col min="8461" max="8461" width="14.5703125" style="268" customWidth="1"/>
    <col min="8462" max="8462" width="20.28515625" style="268" customWidth="1"/>
    <col min="8463" max="8704" width="9.140625" style="268"/>
    <col min="8705" max="8705" width="3.28515625" style="268" customWidth="1"/>
    <col min="8706" max="8706" width="8.85546875" style="268" customWidth="1"/>
    <col min="8707" max="8707" width="21.140625" style="268" customWidth="1"/>
    <col min="8708" max="8708" width="56.28515625" style="268" customWidth="1"/>
    <col min="8709" max="8709" width="9.85546875" style="268" customWidth="1"/>
    <col min="8710" max="8710" width="12.28515625" style="268" customWidth="1"/>
    <col min="8711" max="8712" width="14.5703125" style="268" customWidth="1"/>
    <col min="8713" max="8713" width="17.85546875" style="268" customWidth="1"/>
    <col min="8714" max="8714" width="20" style="268" customWidth="1"/>
    <col min="8715" max="8716" width="14.42578125" style="268" customWidth="1"/>
    <col min="8717" max="8717" width="14.5703125" style="268" customWidth="1"/>
    <col min="8718" max="8718" width="20.28515625" style="268" customWidth="1"/>
    <col min="8719" max="8960" width="9.140625" style="268"/>
    <col min="8961" max="8961" width="3.28515625" style="268" customWidth="1"/>
    <col min="8962" max="8962" width="8.85546875" style="268" customWidth="1"/>
    <col min="8963" max="8963" width="21.140625" style="268" customWidth="1"/>
    <col min="8964" max="8964" width="56.28515625" style="268" customWidth="1"/>
    <col min="8965" max="8965" width="9.85546875" style="268" customWidth="1"/>
    <col min="8966" max="8966" width="12.28515625" style="268" customWidth="1"/>
    <col min="8967" max="8968" width="14.5703125" style="268" customWidth="1"/>
    <col min="8969" max="8969" width="17.85546875" style="268" customWidth="1"/>
    <col min="8970" max="8970" width="20" style="268" customWidth="1"/>
    <col min="8971" max="8972" width="14.42578125" style="268" customWidth="1"/>
    <col min="8973" max="8973" width="14.5703125" style="268" customWidth="1"/>
    <col min="8974" max="8974" width="20.28515625" style="268" customWidth="1"/>
    <col min="8975" max="9216" width="9.140625" style="268"/>
    <col min="9217" max="9217" width="3.28515625" style="268" customWidth="1"/>
    <col min="9218" max="9218" width="8.85546875" style="268" customWidth="1"/>
    <col min="9219" max="9219" width="21.140625" style="268" customWidth="1"/>
    <col min="9220" max="9220" width="56.28515625" style="268" customWidth="1"/>
    <col min="9221" max="9221" width="9.85546875" style="268" customWidth="1"/>
    <col min="9222" max="9222" width="12.28515625" style="268" customWidth="1"/>
    <col min="9223" max="9224" width="14.5703125" style="268" customWidth="1"/>
    <col min="9225" max="9225" width="17.85546875" style="268" customWidth="1"/>
    <col min="9226" max="9226" width="20" style="268" customWidth="1"/>
    <col min="9227" max="9228" width="14.42578125" style="268" customWidth="1"/>
    <col min="9229" max="9229" width="14.5703125" style="268" customWidth="1"/>
    <col min="9230" max="9230" width="20.28515625" style="268" customWidth="1"/>
    <col min="9231" max="9472" width="9.140625" style="268"/>
    <col min="9473" max="9473" width="3.28515625" style="268" customWidth="1"/>
    <col min="9474" max="9474" width="8.85546875" style="268" customWidth="1"/>
    <col min="9475" max="9475" width="21.140625" style="268" customWidth="1"/>
    <col min="9476" max="9476" width="56.28515625" style="268" customWidth="1"/>
    <col min="9477" max="9477" width="9.85546875" style="268" customWidth="1"/>
    <col min="9478" max="9478" width="12.28515625" style="268" customWidth="1"/>
    <col min="9479" max="9480" width="14.5703125" style="268" customWidth="1"/>
    <col min="9481" max="9481" width="17.85546875" style="268" customWidth="1"/>
    <col min="9482" max="9482" width="20" style="268" customWidth="1"/>
    <col min="9483" max="9484" width="14.42578125" style="268" customWidth="1"/>
    <col min="9485" max="9485" width="14.5703125" style="268" customWidth="1"/>
    <col min="9486" max="9486" width="20.28515625" style="268" customWidth="1"/>
    <col min="9487" max="9728" width="9.140625" style="268"/>
    <col min="9729" max="9729" width="3.28515625" style="268" customWidth="1"/>
    <col min="9730" max="9730" width="8.85546875" style="268" customWidth="1"/>
    <col min="9731" max="9731" width="21.140625" style="268" customWidth="1"/>
    <col min="9732" max="9732" width="56.28515625" style="268" customWidth="1"/>
    <col min="9733" max="9733" width="9.85546875" style="268" customWidth="1"/>
    <col min="9734" max="9734" width="12.28515625" style="268" customWidth="1"/>
    <col min="9735" max="9736" width="14.5703125" style="268" customWidth="1"/>
    <col min="9737" max="9737" width="17.85546875" style="268" customWidth="1"/>
    <col min="9738" max="9738" width="20" style="268" customWidth="1"/>
    <col min="9739" max="9740" width="14.42578125" style="268" customWidth="1"/>
    <col min="9741" max="9741" width="14.5703125" style="268" customWidth="1"/>
    <col min="9742" max="9742" width="20.28515625" style="268" customWidth="1"/>
    <col min="9743" max="9984" width="9.140625" style="268"/>
    <col min="9985" max="9985" width="3.28515625" style="268" customWidth="1"/>
    <col min="9986" max="9986" width="8.85546875" style="268" customWidth="1"/>
    <col min="9987" max="9987" width="21.140625" style="268" customWidth="1"/>
    <col min="9988" max="9988" width="56.28515625" style="268" customWidth="1"/>
    <col min="9989" max="9989" width="9.85546875" style="268" customWidth="1"/>
    <col min="9990" max="9990" width="12.28515625" style="268" customWidth="1"/>
    <col min="9991" max="9992" width="14.5703125" style="268" customWidth="1"/>
    <col min="9993" max="9993" width="17.85546875" style="268" customWidth="1"/>
    <col min="9994" max="9994" width="20" style="268" customWidth="1"/>
    <col min="9995" max="9996" width="14.42578125" style="268" customWidth="1"/>
    <col min="9997" max="9997" width="14.5703125" style="268" customWidth="1"/>
    <col min="9998" max="9998" width="20.28515625" style="268" customWidth="1"/>
    <col min="9999" max="10240" width="9.140625" style="268"/>
    <col min="10241" max="10241" width="3.28515625" style="268" customWidth="1"/>
    <col min="10242" max="10242" width="8.85546875" style="268" customWidth="1"/>
    <col min="10243" max="10243" width="21.140625" style="268" customWidth="1"/>
    <col min="10244" max="10244" width="56.28515625" style="268" customWidth="1"/>
    <col min="10245" max="10245" width="9.85546875" style="268" customWidth="1"/>
    <col min="10246" max="10246" width="12.28515625" style="268" customWidth="1"/>
    <col min="10247" max="10248" width="14.5703125" style="268" customWidth="1"/>
    <col min="10249" max="10249" width="17.85546875" style="268" customWidth="1"/>
    <col min="10250" max="10250" width="20" style="268" customWidth="1"/>
    <col min="10251" max="10252" width="14.42578125" style="268" customWidth="1"/>
    <col min="10253" max="10253" width="14.5703125" style="268" customWidth="1"/>
    <col min="10254" max="10254" width="20.28515625" style="268" customWidth="1"/>
    <col min="10255" max="10496" width="9.140625" style="268"/>
    <col min="10497" max="10497" width="3.28515625" style="268" customWidth="1"/>
    <col min="10498" max="10498" width="8.85546875" style="268" customWidth="1"/>
    <col min="10499" max="10499" width="21.140625" style="268" customWidth="1"/>
    <col min="10500" max="10500" width="56.28515625" style="268" customWidth="1"/>
    <col min="10501" max="10501" width="9.85546875" style="268" customWidth="1"/>
    <col min="10502" max="10502" width="12.28515625" style="268" customWidth="1"/>
    <col min="10503" max="10504" width="14.5703125" style="268" customWidth="1"/>
    <col min="10505" max="10505" width="17.85546875" style="268" customWidth="1"/>
    <col min="10506" max="10506" width="20" style="268" customWidth="1"/>
    <col min="10507" max="10508" width="14.42578125" style="268" customWidth="1"/>
    <col min="10509" max="10509" width="14.5703125" style="268" customWidth="1"/>
    <col min="10510" max="10510" width="20.28515625" style="268" customWidth="1"/>
    <col min="10511" max="10752" width="9.140625" style="268"/>
    <col min="10753" max="10753" width="3.28515625" style="268" customWidth="1"/>
    <col min="10754" max="10754" width="8.85546875" style="268" customWidth="1"/>
    <col min="10755" max="10755" width="21.140625" style="268" customWidth="1"/>
    <col min="10756" max="10756" width="56.28515625" style="268" customWidth="1"/>
    <col min="10757" max="10757" width="9.85546875" style="268" customWidth="1"/>
    <col min="10758" max="10758" width="12.28515625" style="268" customWidth="1"/>
    <col min="10759" max="10760" width="14.5703125" style="268" customWidth="1"/>
    <col min="10761" max="10761" width="17.85546875" style="268" customWidth="1"/>
    <col min="10762" max="10762" width="20" style="268" customWidth="1"/>
    <col min="10763" max="10764" width="14.42578125" style="268" customWidth="1"/>
    <col min="10765" max="10765" width="14.5703125" style="268" customWidth="1"/>
    <col min="10766" max="10766" width="20.28515625" style="268" customWidth="1"/>
    <col min="10767" max="11008" width="9.140625" style="268"/>
    <col min="11009" max="11009" width="3.28515625" style="268" customWidth="1"/>
    <col min="11010" max="11010" width="8.85546875" style="268" customWidth="1"/>
    <col min="11011" max="11011" width="21.140625" style="268" customWidth="1"/>
    <col min="11012" max="11012" width="56.28515625" style="268" customWidth="1"/>
    <col min="11013" max="11013" width="9.85546875" style="268" customWidth="1"/>
    <col min="11014" max="11014" width="12.28515625" style="268" customWidth="1"/>
    <col min="11015" max="11016" width="14.5703125" style="268" customWidth="1"/>
    <col min="11017" max="11017" width="17.85546875" style="268" customWidth="1"/>
    <col min="11018" max="11018" width="20" style="268" customWidth="1"/>
    <col min="11019" max="11020" width="14.42578125" style="268" customWidth="1"/>
    <col min="11021" max="11021" width="14.5703125" style="268" customWidth="1"/>
    <col min="11022" max="11022" width="20.28515625" style="268" customWidth="1"/>
    <col min="11023" max="11264" width="9.140625" style="268"/>
    <col min="11265" max="11265" width="3.28515625" style="268" customWidth="1"/>
    <col min="11266" max="11266" width="8.85546875" style="268" customWidth="1"/>
    <col min="11267" max="11267" width="21.140625" style="268" customWidth="1"/>
    <col min="11268" max="11268" width="56.28515625" style="268" customWidth="1"/>
    <col min="11269" max="11269" width="9.85546875" style="268" customWidth="1"/>
    <col min="11270" max="11270" width="12.28515625" style="268" customWidth="1"/>
    <col min="11271" max="11272" width="14.5703125" style="268" customWidth="1"/>
    <col min="11273" max="11273" width="17.85546875" style="268" customWidth="1"/>
    <col min="11274" max="11274" width="20" style="268" customWidth="1"/>
    <col min="11275" max="11276" width="14.42578125" style="268" customWidth="1"/>
    <col min="11277" max="11277" width="14.5703125" style="268" customWidth="1"/>
    <col min="11278" max="11278" width="20.28515625" style="268" customWidth="1"/>
    <col min="11279" max="11520" width="9.140625" style="268"/>
    <col min="11521" max="11521" width="3.28515625" style="268" customWidth="1"/>
    <col min="11522" max="11522" width="8.85546875" style="268" customWidth="1"/>
    <col min="11523" max="11523" width="21.140625" style="268" customWidth="1"/>
    <col min="11524" max="11524" width="56.28515625" style="268" customWidth="1"/>
    <col min="11525" max="11525" width="9.85546875" style="268" customWidth="1"/>
    <col min="11526" max="11526" width="12.28515625" style="268" customWidth="1"/>
    <col min="11527" max="11528" width="14.5703125" style="268" customWidth="1"/>
    <col min="11529" max="11529" width="17.85546875" style="268" customWidth="1"/>
    <col min="11530" max="11530" width="20" style="268" customWidth="1"/>
    <col min="11531" max="11532" width="14.42578125" style="268" customWidth="1"/>
    <col min="11533" max="11533" width="14.5703125" style="268" customWidth="1"/>
    <col min="11534" max="11534" width="20.28515625" style="268" customWidth="1"/>
    <col min="11535" max="11776" width="9.140625" style="268"/>
    <col min="11777" max="11777" width="3.28515625" style="268" customWidth="1"/>
    <col min="11778" max="11778" width="8.85546875" style="268" customWidth="1"/>
    <col min="11779" max="11779" width="21.140625" style="268" customWidth="1"/>
    <col min="11780" max="11780" width="56.28515625" style="268" customWidth="1"/>
    <col min="11781" max="11781" width="9.85546875" style="268" customWidth="1"/>
    <col min="11782" max="11782" width="12.28515625" style="268" customWidth="1"/>
    <col min="11783" max="11784" width="14.5703125" style="268" customWidth="1"/>
    <col min="11785" max="11785" width="17.85546875" style="268" customWidth="1"/>
    <col min="11786" max="11786" width="20" style="268" customWidth="1"/>
    <col min="11787" max="11788" width="14.42578125" style="268" customWidth="1"/>
    <col min="11789" max="11789" width="14.5703125" style="268" customWidth="1"/>
    <col min="11790" max="11790" width="20.28515625" style="268" customWidth="1"/>
    <col min="11791" max="12032" width="9.140625" style="268"/>
    <col min="12033" max="12033" width="3.28515625" style="268" customWidth="1"/>
    <col min="12034" max="12034" width="8.85546875" style="268" customWidth="1"/>
    <col min="12035" max="12035" width="21.140625" style="268" customWidth="1"/>
    <col min="12036" max="12036" width="56.28515625" style="268" customWidth="1"/>
    <col min="12037" max="12037" width="9.85546875" style="268" customWidth="1"/>
    <col min="12038" max="12038" width="12.28515625" style="268" customWidth="1"/>
    <col min="12039" max="12040" width="14.5703125" style="268" customWidth="1"/>
    <col min="12041" max="12041" width="17.85546875" style="268" customWidth="1"/>
    <col min="12042" max="12042" width="20" style="268" customWidth="1"/>
    <col min="12043" max="12044" width="14.42578125" style="268" customWidth="1"/>
    <col min="12045" max="12045" width="14.5703125" style="268" customWidth="1"/>
    <col min="12046" max="12046" width="20.28515625" style="268" customWidth="1"/>
    <col min="12047" max="12288" width="9.140625" style="268"/>
    <col min="12289" max="12289" width="3.28515625" style="268" customWidth="1"/>
    <col min="12290" max="12290" width="8.85546875" style="268" customWidth="1"/>
    <col min="12291" max="12291" width="21.140625" style="268" customWidth="1"/>
    <col min="12292" max="12292" width="56.28515625" style="268" customWidth="1"/>
    <col min="12293" max="12293" width="9.85546875" style="268" customWidth="1"/>
    <col min="12294" max="12294" width="12.28515625" style="268" customWidth="1"/>
    <col min="12295" max="12296" width="14.5703125" style="268" customWidth="1"/>
    <col min="12297" max="12297" width="17.85546875" style="268" customWidth="1"/>
    <col min="12298" max="12298" width="20" style="268" customWidth="1"/>
    <col min="12299" max="12300" width="14.42578125" style="268" customWidth="1"/>
    <col min="12301" max="12301" width="14.5703125" style="268" customWidth="1"/>
    <col min="12302" max="12302" width="20.28515625" style="268" customWidth="1"/>
    <col min="12303" max="12544" width="9.140625" style="268"/>
    <col min="12545" max="12545" width="3.28515625" style="268" customWidth="1"/>
    <col min="12546" max="12546" width="8.85546875" style="268" customWidth="1"/>
    <col min="12547" max="12547" width="21.140625" style="268" customWidth="1"/>
    <col min="12548" max="12548" width="56.28515625" style="268" customWidth="1"/>
    <col min="12549" max="12549" width="9.85546875" style="268" customWidth="1"/>
    <col min="12550" max="12550" width="12.28515625" style="268" customWidth="1"/>
    <col min="12551" max="12552" width="14.5703125" style="268" customWidth="1"/>
    <col min="12553" max="12553" width="17.85546875" style="268" customWidth="1"/>
    <col min="12554" max="12554" width="20" style="268" customWidth="1"/>
    <col min="12555" max="12556" width="14.42578125" style="268" customWidth="1"/>
    <col min="12557" max="12557" width="14.5703125" style="268" customWidth="1"/>
    <col min="12558" max="12558" width="20.28515625" style="268" customWidth="1"/>
    <col min="12559" max="12800" width="9.140625" style="268"/>
    <col min="12801" max="12801" width="3.28515625" style="268" customWidth="1"/>
    <col min="12802" max="12802" width="8.85546875" style="268" customWidth="1"/>
    <col min="12803" max="12803" width="21.140625" style="268" customWidth="1"/>
    <col min="12804" max="12804" width="56.28515625" style="268" customWidth="1"/>
    <col min="12805" max="12805" width="9.85546875" style="268" customWidth="1"/>
    <col min="12806" max="12806" width="12.28515625" style="268" customWidth="1"/>
    <col min="12807" max="12808" width="14.5703125" style="268" customWidth="1"/>
    <col min="12809" max="12809" width="17.85546875" style="268" customWidth="1"/>
    <col min="12810" max="12810" width="20" style="268" customWidth="1"/>
    <col min="12811" max="12812" width="14.42578125" style="268" customWidth="1"/>
    <col min="12813" max="12813" width="14.5703125" style="268" customWidth="1"/>
    <col min="12814" max="12814" width="20.28515625" style="268" customWidth="1"/>
    <col min="12815" max="13056" width="9.140625" style="268"/>
    <col min="13057" max="13057" width="3.28515625" style="268" customWidth="1"/>
    <col min="13058" max="13058" width="8.85546875" style="268" customWidth="1"/>
    <col min="13059" max="13059" width="21.140625" style="268" customWidth="1"/>
    <col min="13060" max="13060" width="56.28515625" style="268" customWidth="1"/>
    <col min="13061" max="13061" width="9.85546875" style="268" customWidth="1"/>
    <col min="13062" max="13062" width="12.28515625" style="268" customWidth="1"/>
    <col min="13063" max="13064" width="14.5703125" style="268" customWidth="1"/>
    <col min="13065" max="13065" width="17.85546875" style="268" customWidth="1"/>
    <col min="13066" max="13066" width="20" style="268" customWidth="1"/>
    <col min="13067" max="13068" width="14.42578125" style="268" customWidth="1"/>
    <col min="13069" max="13069" width="14.5703125" style="268" customWidth="1"/>
    <col min="13070" max="13070" width="20.28515625" style="268" customWidth="1"/>
    <col min="13071" max="13312" width="9.140625" style="268"/>
    <col min="13313" max="13313" width="3.28515625" style="268" customWidth="1"/>
    <col min="13314" max="13314" width="8.85546875" style="268" customWidth="1"/>
    <col min="13315" max="13315" width="21.140625" style="268" customWidth="1"/>
    <col min="13316" max="13316" width="56.28515625" style="268" customWidth="1"/>
    <col min="13317" max="13317" width="9.85546875" style="268" customWidth="1"/>
    <col min="13318" max="13318" width="12.28515625" style="268" customWidth="1"/>
    <col min="13319" max="13320" width="14.5703125" style="268" customWidth="1"/>
    <col min="13321" max="13321" width="17.85546875" style="268" customWidth="1"/>
    <col min="13322" max="13322" width="20" style="268" customWidth="1"/>
    <col min="13323" max="13324" width="14.42578125" style="268" customWidth="1"/>
    <col min="13325" max="13325" width="14.5703125" style="268" customWidth="1"/>
    <col min="13326" max="13326" width="20.28515625" style="268" customWidth="1"/>
    <col min="13327" max="13568" width="9.140625" style="268"/>
    <col min="13569" max="13569" width="3.28515625" style="268" customWidth="1"/>
    <col min="13570" max="13570" width="8.85546875" style="268" customWidth="1"/>
    <col min="13571" max="13571" width="21.140625" style="268" customWidth="1"/>
    <col min="13572" max="13572" width="56.28515625" style="268" customWidth="1"/>
    <col min="13573" max="13573" width="9.85546875" style="268" customWidth="1"/>
    <col min="13574" max="13574" width="12.28515625" style="268" customWidth="1"/>
    <col min="13575" max="13576" width="14.5703125" style="268" customWidth="1"/>
    <col min="13577" max="13577" width="17.85546875" style="268" customWidth="1"/>
    <col min="13578" max="13578" width="20" style="268" customWidth="1"/>
    <col min="13579" max="13580" width="14.42578125" style="268" customWidth="1"/>
    <col min="13581" max="13581" width="14.5703125" style="268" customWidth="1"/>
    <col min="13582" max="13582" width="20.28515625" style="268" customWidth="1"/>
    <col min="13583" max="13824" width="9.140625" style="268"/>
    <col min="13825" max="13825" width="3.28515625" style="268" customWidth="1"/>
    <col min="13826" max="13826" width="8.85546875" style="268" customWidth="1"/>
    <col min="13827" max="13827" width="21.140625" style="268" customWidth="1"/>
    <col min="13828" max="13828" width="56.28515625" style="268" customWidth="1"/>
    <col min="13829" max="13829" width="9.85546875" style="268" customWidth="1"/>
    <col min="13830" max="13830" width="12.28515625" style="268" customWidth="1"/>
    <col min="13831" max="13832" width="14.5703125" style="268" customWidth="1"/>
    <col min="13833" max="13833" width="17.85546875" style="268" customWidth="1"/>
    <col min="13834" max="13834" width="20" style="268" customWidth="1"/>
    <col min="13835" max="13836" width="14.42578125" style="268" customWidth="1"/>
    <col min="13837" max="13837" width="14.5703125" style="268" customWidth="1"/>
    <col min="13838" max="13838" width="20.28515625" style="268" customWidth="1"/>
    <col min="13839" max="14080" width="9.140625" style="268"/>
    <col min="14081" max="14081" width="3.28515625" style="268" customWidth="1"/>
    <col min="14082" max="14082" width="8.85546875" style="268" customWidth="1"/>
    <col min="14083" max="14083" width="21.140625" style="268" customWidth="1"/>
    <col min="14084" max="14084" width="56.28515625" style="268" customWidth="1"/>
    <col min="14085" max="14085" width="9.85546875" style="268" customWidth="1"/>
    <col min="14086" max="14086" width="12.28515625" style="268" customWidth="1"/>
    <col min="14087" max="14088" width="14.5703125" style="268" customWidth="1"/>
    <col min="14089" max="14089" width="17.85546875" style="268" customWidth="1"/>
    <col min="14090" max="14090" width="20" style="268" customWidth="1"/>
    <col min="14091" max="14092" width="14.42578125" style="268" customWidth="1"/>
    <col min="14093" max="14093" width="14.5703125" style="268" customWidth="1"/>
    <col min="14094" max="14094" width="20.28515625" style="268" customWidth="1"/>
    <col min="14095" max="14336" width="9.140625" style="268"/>
    <col min="14337" max="14337" width="3.28515625" style="268" customWidth="1"/>
    <col min="14338" max="14338" width="8.85546875" style="268" customWidth="1"/>
    <col min="14339" max="14339" width="21.140625" style="268" customWidth="1"/>
    <col min="14340" max="14340" width="56.28515625" style="268" customWidth="1"/>
    <col min="14341" max="14341" width="9.85546875" style="268" customWidth="1"/>
    <col min="14342" max="14342" width="12.28515625" style="268" customWidth="1"/>
    <col min="14343" max="14344" width="14.5703125" style="268" customWidth="1"/>
    <col min="14345" max="14345" width="17.85546875" style="268" customWidth="1"/>
    <col min="14346" max="14346" width="20" style="268" customWidth="1"/>
    <col min="14347" max="14348" width="14.42578125" style="268" customWidth="1"/>
    <col min="14349" max="14349" width="14.5703125" style="268" customWidth="1"/>
    <col min="14350" max="14350" width="20.28515625" style="268" customWidth="1"/>
    <col min="14351" max="14592" width="9.140625" style="268"/>
    <col min="14593" max="14593" width="3.28515625" style="268" customWidth="1"/>
    <col min="14594" max="14594" width="8.85546875" style="268" customWidth="1"/>
    <col min="14595" max="14595" width="21.140625" style="268" customWidth="1"/>
    <col min="14596" max="14596" width="56.28515625" style="268" customWidth="1"/>
    <col min="14597" max="14597" width="9.85546875" style="268" customWidth="1"/>
    <col min="14598" max="14598" width="12.28515625" style="268" customWidth="1"/>
    <col min="14599" max="14600" width="14.5703125" style="268" customWidth="1"/>
    <col min="14601" max="14601" width="17.85546875" style="268" customWidth="1"/>
    <col min="14602" max="14602" width="20" style="268" customWidth="1"/>
    <col min="14603" max="14604" width="14.42578125" style="268" customWidth="1"/>
    <col min="14605" max="14605" width="14.5703125" style="268" customWidth="1"/>
    <col min="14606" max="14606" width="20.28515625" style="268" customWidth="1"/>
    <col min="14607" max="14848" width="9.140625" style="268"/>
    <col min="14849" max="14849" width="3.28515625" style="268" customWidth="1"/>
    <col min="14850" max="14850" width="8.85546875" style="268" customWidth="1"/>
    <col min="14851" max="14851" width="21.140625" style="268" customWidth="1"/>
    <col min="14852" max="14852" width="56.28515625" style="268" customWidth="1"/>
    <col min="14853" max="14853" width="9.85546875" style="268" customWidth="1"/>
    <col min="14854" max="14854" width="12.28515625" style="268" customWidth="1"/>
    <col min="14855" max="14856" width="14.5703125" style="268" customWidth="1"/>
    <col min="14857" max="14857" width="17.85546875" style="268" customWidth="1"/>
    <col min="14858" max="14858" width="20" style="268" customWidth="1"/>
    <col min="14859" max="14860" width="14.42578125" style="268" customWidth="1"/>
    <col min="14861" max="14861" width="14.5703125" style="268" customWidth="1"/>
    <col min="14862" max="14862" width="20.28515625" style="268" customWidth="1"/>
    <col min="14863" max="15104" width="9.140625" style="268"/>
    <col min="15105" max="15105" width="3.28515625" style="268" customWidth="1"/>
    <col min="15106" max="15106" width="8.85546875" style="268" customWidth="1"/>
    <col min="15107" max="15107" width="21.140625" style="268" customWidth="1"/>
    <col min="15108" max="15108" width="56.28515625" style="268" customWidth="1"/>
    <col min="15109" max="15109" width="9.85546875" style="268" customWidth="1"/>
    <col min="15110" max="15110" width="12.28515625" style="268" customWidth="1"/>
    <col min="15111" max="15112" width="14.5703125" style="268" customWidth="1"/>
    <col min="15113" max="15113" width="17.85546875" style="268" customWidth="1"/>
    <col min="15114" max="15114" width="20" style="268" customWidth="1"/>
    <col min="15115" max="15116" width="14.42578125" style="268" customWidth="1"/>
    <col min="15117" max="15117" width="14.5703125" style="268" customWidth="1"/>
    <col min="15118" max="15118" width="20.28515625" style="268" customWidth="1"/>
    <col min="15119" max="15360" width="9.140625" style="268"/>
    <col min="15361" max="15361" width="3.28515625" style="268" customWidth="1"/>
    <col min="15362" max="15362" width="8.85546875" style="268" customWidth="1"/>
    <col min="15363" max="15363" width="21.140625" style="268" customWidth="1"/>
    <col min="15364" max="15364" width="56.28515625" style="268" customWidth="1"/>
    <col min="15365" max="15365" width="9.85546875" style="268" customWidth="1"/>
    <col min="15366" max="15366" width="12.28515625" style="268" customWidth="1"/>
    <col min="15367" max="15368" width="14.5703125" style="268" customWidth="1"/>
    <col min="15369" max="15369" width="17.85546875" style="268" customWidth="1"/>
    <col min="15370" max="15370" width="20" style="268" customWidth="1"/>
    <col min="15371" max="15372" width="14.42578125" style="268" customWidth="1"/>
    <col min="15373" max="15373" width="14.5703125" style="268" customWidth="1"/>
    <col min="15374" max="15374" width="20.28515625" style="268" customWidth="1"/>
    <col min="15375" max="15616" width="9.140625" style="268"/>
    <col min="15617" max="15617" width="3.28515625" style="268" customWidth="1"/>
    <col min="15618" max="15618" width="8.85546875" style="268" customWidth="1"/>
    <col min="15619" max="15619" width="21.140625" style="268" customWidth="1"/>
    <col min="15620" max="15620" width="56.28515625" style="268" customWidth="1"/>
    <col min="15621" max="15621" width="9.85546875" style="268" customWidth="1"/>
    <col min="15622" max="15622" width="12.28515625" style="268" customWidth="1"/>
    <col min="15623" max="15624" width="14.5703125" style="268" customWidth="1"/>
    <col min="15625" max="15625" width="17.85546875" style="268" customWidth="1"/>
    <col min="15626" max="15626" width="20" style="268" customWidth="1"/>
    <col min="15627" max="15628" width="14.42578125" style="268" customWidth="1"/>
    <col min="15629" max="15629" width="14.5703125" style="268" customWidth="1"/>
    <col min="15630" max="15630" width="20.28515625" style="268" customWidth="1"/>
    <col min="15631" max="15872" width="9.140625" style="268"/>
    <col min="15873" max="15873" width="3.28515625" style="268" customWidth="1"/>
    <col min="15874" max="15874" width="8.85546875" style="268" customWidth="1"/>
    <col min="15875" max="15875" width="21.140625" style="268" customWidth="1"/>
    <col min="15876" max="15876" width="56.28515625" style="268" customWidth="1"/>
    <col min="15877" max="15877" width="9.85546875" style="268" customWidth="1"/>
    <col min="15878" max="15878" width="12.28515625" style="268" customWidth="1"/>
    <col min="15879" max="15880" width="14.5703125" style="268" customWidth="1"/>
    <col min="15881" max="15881" width="17.85546875" style="268" customWidth="1"/>
    <col min="15882" max="15882" width="20" style="268" customWidth="1"/>
    <col min="15883" max="15884" width="14.42578125" style="268" customWidth="1"/>
    <col min="15885" max="15885" width="14.5703125" style="268" customWidth="1"/>
    <col min="15886" max="15886" width="20.28515625" style="268" customWidth="1"/>
    <col min="15887" max="16128" width="9.140625" style="268"/>
    <col min="16129" max="16129" width="3.28515625" style="268" customWidth="1"/>
    <col min="16130" max="16130" width="8.85546875" style="268" customWidth="1"/>
    <col min="16131" max="16131" width="21.140625" style="268" customWidth="1"/>
    <col min="16132" max="16132" width="56.28515625" style="268" customWidth="1"/>
    <col min="16133" max="16133" width="9.85546875" style="268" customWidth="1"/>
    <col min="16134" max="16134" width="12.28515625" style="268" customWidth="1"/>
    <col min="16135" max="16136" width="14.5703125" style="268" customWidth="1"/>
    <col min="16137" max="16137" width="17.85546875" style="268" customWidth="1"/>
    <col min="16138" max="16138" width="20" style="268" customWidth="1"/>
    <col min="16139" max="16140" width="14.42578125" style="268" customWidth="1"/>
    <col min="16141" max="16141" width="14.5703125" style="268" customWidth="1"/>
    <col min="16142" max="16142" width="20.28515625" style="268" customWidth="1"/>
    <col min="16143" max="16384" width="9.140625" style="268"/>
  </cols>
  <sheetData>
    <row r="1" spans="1:244" ht="12.75" customHeight="1" thickBot="1">
      <c r="A1" s="507"/>
      <c r="B1" s="508"/>
      <c r="C1" s="508"/>
      <c r="D1" s="508"/>
      <c r="E1" s="508"/>
      <c r="F1" s="261" t="s">
        <v>982</v>
      </c>
      <c r="G1" s="262" t="s">
        <v>951</v>
      </c>
      <c r="H1" s="263"/>
      <c r="I1" s="264" t="s">
        <v>983</v>
      </c>
      <c r="J1" s="265"/>
      <c r="K1" s="266"/>
      <c r="L1" s="266"/>
      <c r="M1" s="266"/>
      <c r="N1" s="267"/>
    </row>
    <row r="2" spans="1:244" ht="54" customHeight="1" thickBot="1">
      <c r="A2" s="509" t="s">
        <v>984</v>
      </c>
      <c r="B2" s="510"/>
      <c r="C2" s="511"/>
      <c r="D2" s="512" t="s">
        <v>985</v>
      </c>
      <c r="E2" s="512"/>
      <c r="F2" s="269" t="s">
        <v>986</v>
      </c>
      <c r="G2" s="270"/>
      <c r="H2" s="271"/>
      <c r="I2" s="272" t="s">
        <v>987</v>
      </c>
      <c r="J2" s="273" t="s">
        <v>988</v>
      </c>
      <c r="K2" s="513"/>
      <c r="L2" s="514"/>
      <c r="M2" s="514"/>
      <c r="N2" s="515"/>
    </row>
    <row r="3" spans="1:244" s="276" customFormat="1" ht="13.5" thickBot="1">
      <c r="A3" s="274"/>
      <c r="B3" s="275" t="s">
        <v>989</v>
      </c>
      <c r="C3" s="516" t="s">
        <v>990</v>
      </c>
      <c r="D3" s="517"/>
      <c r="E3" s="517"/>
      <c r="F3" s="517"/>
      <c r="G3" s="517"/>
      <c r="H3" s="517"/>
      <c r="I3" s="517"/>
      <c r="J3" s="517"/>
      <c r="K3" s="518"/>
      <c r="L3" s="519"/>
      <c r="M3" s="519"/>
      <c r="N3" s="520"/>
    </row>
    <row r="4" spans="1:244" s="276" customFormat="1" ht="13.5" thickBot="1">
      <c r="A4" s="277"/>
      <c r="B4" s="278" t="s">
        <v>991</v>
      </c>
      <c r="C4" s="521" t="s">
        <v>992</v>
      </c>
      <c r="D4" s="522"/>
      <c r="E4" s="522"/>
      <c r="F4" s="522"/>
      <c r="G4" s="522"/>
      <c r="H4" s="522"/>
      <c r="I4" s="522"/>
      <c r="J4" s="522"/>
      <c r="K4" s="523"/>
      <c r="L4" s="524"/>
      <c r="M4" s="524"/>
      <c r="N4" s="525"/>
    </row>
    <row r="5" spans="1:244" s="276" customFormat="1" ht="13.5" thickBot="1">
      <c r="A5" s="277"/>
      <c r="B5" s="278" t="s">
        <v>993</v>
      </c>
      <c r="C5" s="521" t="s">
        <v>994</v>
      </c>
      <c r="D5" s="522"/>
      <c r="E5" s="522"/>
      <c r="F5" s="522"/>
      <c r="G5" s="522"/>
      <c r="H5" s="522"/>
      <c r="I5" s="522"/>
      <c r="J5" s="522"/>
      <c r="K5" s="523"/>
      <c r="L5" s="524"/>
      <c r="M5" s="524"/>
      <c r="N5" s="525"/>
    </row>
    <row r="6" spans="1:244" s="276" customFormat="1" ht="13.5" thickBot="1">
      <c r="A6" s="277"/>
      <c r="B6" s="278" t="s">
        <v>995</v>
      </c>
      <c r="C6" s="521" t="s">
        <v>996</v>
      </c>
      <c r="D6" s="522"/>
      <c r="E6" s="522"/>
      <c r="F6" s="522"/>
      <c r="G6" s="522"/>
      <c r="H6" s="522"/>
      <c r="I6" s="522"/>
      <c r="J6" s="522"/>
      <c r="K6" s="523"/>
      <c r="L6" s="524"/>
      <c r="M6" s="524"/>
      <c r="N6" s="525"/>
    </row>
    <row r="7" spans="1:244" s="276" customFormat="1" ht="26.25" customHeight="1" thickBot="1">
      <c r="A7" s="277"/>
      <c r="B7" s="278" t="s">
        <v>997</v>
      </c>
      <c r="C7" s="521" t="s">
        <v>998</v>
      </c>
      <c r="D7" s="522"/>
      <c r="E7" s="522"/>
      <c r="F7" s="522"/>
      <c r="G7" s="522"/>
      <c r="H7" s="522"/>
      <c r="I7" s="522"/>
      <c r="J7" s="522"/>
      <c r="K7" s="523"/>
      <c r="L7" s="524"/>
      <c r="M7" s="524"/>
      <c r="N7" s="525"/>
    </row>
    <row r="8" spans="1:244" s="276" customFormat="1" ht="13.5" thickBot="1">
      <c r="A8" s="277"/>
      <c r="B8" s="278" t="s">
        <v>999</v>
      </c>
      <c r="C8" s="521" t="s">
        <v>1000</v>
      </c>
      <c r="D8" s="522"/>
      <c r="E8" s="522"/>
      <c r="F8" s="522"/>
      <c r="G8" s="522"/>
      <c r="H8" s="522"/>
      <c r="I8" s="522"/>
      <c r="J8" s="522"/>
      <c r="K8" s="523"/>
      <c r="L8" s="524"/>
      <c r="M8" s="524"/>
      <c r="N8" s="525"/>
    </row>
    <row r="9" spans="1:244" s="276" customFormat="1" ht="13.5" thickBot="1">
      <c r="A9" s="277"/>
      <c r="B9" s="278" t="s">
        <v>1001</v>
      </c>
      <c r="C9" s="521" t="s">
        <v>1002</v>
      </c>
      <c r="D9" s="522"/>
      <c r="E9" s="522"/>
      <c r="F9" s="522"/>
      <c r="G9" s="522"/>
      <c r="H9" s="522"/>
      <c r="I9" s="522"/>
      <c r="J9" s="522"/>
      <c r="K9" s="523"/>
      <c r="L9" s="524"/>
      <c r="M9" s="524"/>
      <c r="N9" s="525"/>
    </row>
    <row r="10" spans="1:244" s="276" customFormat="1" ht="13.5" thickBot="1">
      <c r="A10" s="277"/>
      <c r="B10" s="278" t="s">
        <v>1003</v>
      </c>
      <c r="C10" s="521" t="s">
        <v>1004</v>
      </c>
      <c r="D10" s="522"/>
      <c r="E10" s="522"/>
      <c r="F10" s="522"/>
      <c r="G10" s="522"/>
      <c r="H10" s="522"/>
      <c r="I10" s="522"/>
      <c r="J10" s="522"/>
      <c r="K10" s="526"/>
      <c r="L10" s="527"/>
      <c r="M10" s="527"/>
      <c r="N10" s="528"/>
    </row>
    <row r="11" spans="1:244" s="276" customFormat="1" ht="24" customHeight="1" thickBot="1">
      <c r="A11" s="277"/>
      <c r="B11" s="279" t="s">
        <v>1005</v>
      </c>
      <c r="C11" s="529" t="s">
        <v>1006</v>
      </c>
      <c r="D11" s="530"/>
      <c r="E11" s="530"/>
      <c r="F11" s="530"/>
      <c r="G11" s="530"/>
      <c r="H11" s="530"/>
      <c r="I11" s="530"/>
      <c r="J11" s="530"/>
      <c r="K11" s="531"/>
      <c r="L11" s="532"/>
      <c r="M11" s="532"/>
      <c r="N11" s="533"/>
    </row>
    <row r="12" spans="1:244" s="281" customFormat="1" ht="15" customHeight="1" thickBot="1">
      <c r="A12" s="280"/>
      <c r="B12" s="534" t="s">
        <v>1007</v>
      </c>
      <c r="C12" s="537" t="s">
        <v>1008</v>
      </c>
      <c r="D12" s="539" t="s">
        <v>1009</v>
      </c>
      <c r="E12" s="542" t="s">
        <v>1010</v>
      </c>
      <c r="F12" s="539" t="s">
        <v>1011</v>
      </c>
      <c r="G12" s="544" t="s">
        <v>1012</v>
      </c>
      <c r="H12" s="545"/>
      <c r="I12" s="545"/>
      <c r="J12" s="545"/>
      <c r="K12" s="545" t="s">
        <v>1012</v>
      </c>
      <c r="L12" s="545"/>
      <c r="M12" s="545"/>
      <c r="N12" s="546"/>
    </row>
    <row r="13" spans="1:244" s="281" customFormat="1" ht="24.75" customHeight="1" thickBot="1">
      <c r="A13" s="280"/>
      <c r="B13" s="535"/>
      <c r="C13" s="538"/>
      <c r="D13" s="540"/>
      <c r="E13" s="543"/>
      <c r="F13" s="540"/>
      <c r="G13" s="547" t="s">
        <v>1013</v>
      </c>
      <c r="H13" s="548"/>
      <c r="I13" s="548" t="s">
        <v>1014</v>
      </c>
      <c r="J13" s="548"/>
      <c r="K13" s="548" t="s">
        <v>1013</v>
      </c>
      <c r="L13" s="548"/>
      <c r="M13" s="548" t="s">
        <v>1014</v>
      </c>
      <c r="N13" s="549"/>
    </row>
    <row r="14" spans="1:244" s="281" customFormat="1" ht="51.75" thickBot="1">
      <c r="A14" s="280"/>
      <c r="B14" s="536"/>
      <c r="C14" s="538"/>
      <c r="D14" s="541"/>
      <c r="E14" s="543"/>
      <c r="F14" s="541"/>
      <c r="G14" s="282" t="s">
        <v>1015</v>
      </c>
      <c r="H14" s="283" t="s">
        <v>1016</v>
      </c>
      <c r="I14" s="282" t="s">
        <v>1015</v>
      </c>
      <c r="J14" s="283" t="s">
        <v>1016</v>
      </c>
      <c r="K14" s="284" t="s">
        <v>1017</v>
      </c>
      <c r="L14" s="285" t="s">
        <v>1018</v>
      </c>
      <c r="M14" s="284" t="s">
        <v>1017</v>
      </c>
      <c r="N14" s="286" t="s">
        <v>1018</v>
      </c>
    </row>
    <row r="15" spans="1:244" s="303" customFormat="1" ht="15" thickBot="1">
      <c r="A15" s="280"/>
      <c r="B15" s="287">
        <v>1</v>
      </c>
      <c r="C15" s="288" t="s">
        <v>1019</v>
      </c>
      <c r="D15" s="289" t="s">
        <v>1020</v>
      </c>
      <c r="E15" s="290" t="s">
        <v>100</v>
      </c>
      <c r="F15" s="290">
        <v>38</v>
      </c>
      <c r="G15" s="291">
        <v>0</v>
      </c>
      <c r="H15" s="292">
        <v>0</v>
      </c>
      <c r="I15" s="293">
        <f t="shared" ref="I15:I38" si="0">F15*G15</f>
        <v>0</v>
      </c>
      <c r="J15" s="292">
        <f t="shared" ref="J15:J38" si="1">H15*F15</f>
        <v>0</v>
      </c>
      <c r="K15" s="294">
        <v>0</v>
      </c>
      <c r="L15" s="295">
        <v>0</v>
      </c>
      <c r="M15" s="294">
        <f t="shared" ref="M15:M38" si="2">F15*K15</f>
        <v>0</v>
      </c>
      <c r="N15" s="296">
        <f t="shared" ref="N15:N38" si="3">L15*F15</f>
        <v>0</v>
      </c>
      <c r="O15" s="297"/>
      <c r="P15" s="298"/>
      <c r="Q15" s="297"/>
      <c r="R15" s="299"/>
      <c r="S15" s="299"/>
      <c r="T15" s="299"/>
      <c r="U15" s="299"/>
      <c r="V15" s="300"/>
      <c r="W15" s="301"/>
      <c r="X15" s="301"/>
      <c r="Y15" s="302"/>
      <c r="Z15" s="297"/>
      <c r="AA15" s="298"/>
      <c r="AB15" s="297"/>
      <c r="AC15" s="299"/>
      <c r="AD15" s="299"/>
      <c r="AE15" s="299"/>
      <c r="AF15" s="299"/>
      <c r="AG15" s="300"/>
      <c r="AH15" s="301"/>
      <c r="AI15" s="301"/>
      <c r="AJ15" s="302"/>
      <c r="AK15" s="297"/>
      <c r="AL15" s="298"/>
      <c r="AM15" s="297"/>
      <c r="AN15" s="299"/>
      <c r="AO15" s="299"/>
      <c r="AP15" s="299"/>
      <c r="AQ15" s="299"/>
      <c r="AR15" s="300"/>
      <c r="AS15" s="301"/>
      <c r="AT15" s="301"/>
      <c r="AU15" s="302"/>
      <c r="AV15" s="297"/>
      <c r="AW15" s="298"/>
      <c r="AX15" s="297"/>
      <c r="AY15" s="299"/>
      <c r="AZ15" s="299"/>
      <c r="BA15" s="299"/>
      <c r="BB15" s="299"/>
      <c r="BC15" s="300"/>
      <c r="BD15" s="301"/>
      <c r="BE15" s="301"/>
      <c r="BF15" s="302"/>
      <c r="BG15" s="297"/>
      <c r="BH15" s="298"/>
      <c r="BI15" s="297"/>
      <c r="BJ15" s="299"/>
      <c r="BK15" s="299"/>
      <c r="BL15" s="299"/>
      <c r="BM15" s="299"/>
      <c r="BN15" s="300"/>
      <c r="BO15" s="301"/>
      <c r="BP15" s="301"/>
      <c r="BQ15" s="302"/>
      <c r="BR15" s="297"/>
      <c r="BS15" s="298"/>
      <c r="BT15" s="297"/>
      <c r="BU15" s="299"/>
      <c r="BV15" s="299"/>
      <c r="BW15" s="299"/>
      <c r="BX15" s="299"/>
      <c r="BY15" s="300"/>
      <c r="BZ15" s="301"/>
      <c r="CA15" s="301"/>
      <c r="CB15" s="302"/>
      <c r="CC15" s="297"/>
      <c r="CD15" s="298"/>
      <c r="CE15" s="297"/>
      <c r="CF15" s="299"/>
      <c r="CG15" s="299"/>
      <c r="CH15" s="299"/>
      <c r="CI15" s="299"/>
      <c r="CJ15" s="300"/>
      <c r="CK15" s="301"/>
      <c r="CL15" s="301"/>
      <c r="CM15" s="302"/>
      <c r="CN15" s="297"/>
      <c r="CO15" s="298"/>
      <c r="CP15" s="297"/>
      <c r="CQ15" s="299"/>
      <c r="CR15" s="299"/>
      <c r="CS15" s="299"/>
      <c r="CT15" s="299"/>
      <c r="CU15" s="300"/>
      <c r="CV15" s="301"/>
      <c r="CW15" s="301"/>
      <c r="CX15" s="302"/>
      <c r="CY15" s="297"/>
      <c r="CZ15" s="298"/>
      <c r="DA15" s="297"/>
      <c r="DB15" s="299"/>
      <c r="DC15" s="299"/>
      <c r="DD15" s="299"/>
      <c r="DE15" s="299"/>
      <c r="DF15" s="300"/>
      <c r="DG15" s="301"/>
      <c r="DH15" s="301"/>
      <c r="DI15" s="302"/>
      <c r="DJ15" s="297"/>
      <c r="DK15" s="298"/>
      <c r="DL15" s="297"/>
      <c r="DM15" s="299"/>
      <c r="DN15" s="299"/>
      <c r="DO15" s="299"/>
      <c r="DP15" s="299"/>
      <c r="DQ15" s="300"/>
      <c r="DR15" s="301"/>
      <c r="DS15" s="301"/>
      <c r="DT15" s="302"/>
      <c r="DU15" s="297"/>
      <c r="DV15" s="298"/>
      <c r="DW15" s="297"/>
      <c r="DX15" s="299"/>
      <c r="DY15" s="299"/>
      <c r="DZ15" s="299"/>
      <c r="EA15" s="299"/>
      <c r="EB15" s="300"/>
      <c r="EC15" s="301"/>
      <c r="ED15" s="301"/>
      <c r="EE15" s="302"/>
      <c r="EF15" s="297"/>
      <c r="EG15" s="298"/>
      <c r="EH15" s="297"/>
      <c r="EI15" s="299"/>
      <c r="EJ15" s="299"/>
      <c r="EK15" s="299"/>
      <c r="EL15" s="299"/>
      <c r="EM15" s="300"/>
      <c r="EN15" s="301"/>
      <c r="EO15" s="301"/>
      <c r="EP15" s="302"/>
      <c r="EQ15" s="297"/>
      <c r="ER15" s="298"/>
      <c r="ES15" s="297"/>
      <c r="ET15" s="299"/>
      <c r="EU15" s="299"/>
      <c r="EV15" s="299"/>
      <c r="EW15" s="299"/>
      <c r="EX15" s="300"/>
      <c r="EY15" s="301"/>
      <c r="EZ15" s="301"/>
      <c r="FA15" s="302"/>
      <c r="FB15" s="297"/>
      <c r="FC15" s="298"/>
      <c r="FD15" s="297"/>
      <c r="FE15" s="299"/>
      <c r="FF15" s="299"/>
      <c r="FG15" s="299"/>
      <c r="FH15" s="299"/>
      <c r="FI15" s="300"/>
      <c r="FJ15" s="301"/>
      <c r="FK15" s="301"/>
      <c r="FL15" s="302"/>
      <c r="FM15" s="297"/>
      <c r="FN15" s="298"/>
      <c r="FO15" s="297"/>
      <c r="FP15" s="299"/>
      <c r="FQ15" s="299"/>
      <c r="FR15" s="299"/>
      <c r="FS15" s="299"/>
      <c r="FT15" s="300"/>
      <c r="FU15" s="301"/>
      <c r="FV15" s="301"/>
      <c r="FW15" s="302"/>
      <c r="FX15" s="297"/>
      <c r="FY15" s="298"/>
      <c r="FZ15" s="297"/>
      <c r="GA15" s="299"/>
      <c r="GB15" s="299"/>
      <c r="GC15" s="299"/>
      <c r="GD15" s="299"/>
      <c r="GE15" s="300"/>
      <c r="GF15" s="301"/>
      <c r="GG15" s="301"/>
      <c r="GH15" s="302"/>
      <c r="GI15" s="297"/>
      <c r="GJ15" s="298"/>
      <c r="GK15" s="297"/>
      <c r="GL15" s="299"/>
      <c r="GM15" s="299"/>
      <c r="GN15" s="299"/>
      <c r="GO15" s="299"/>
      <c r="GP15" s="300"/>
      <c r="GQ15" s="301"/>
      <c r="GR15" s="301"/>
      <c r="GS15" s="302"/>
      <c r="GT15" s="297"/>
      <c r="GU15" s="298"/>
      <c r="GV15" s="297"/>
      <c r="GW15" s="299"/>
      <c r="GX15" s="299"/>
      <c r="GY15" s="299"/>
      <c r="GZ15" s="299"/>
      <c r="HA15" s="300"/>
      <c r="HB15" s="301"/>
      <c r="HC15" s="301"/>
      <c r="HD15" s="302"/>
      <c r="HE15" s="297"/>
      <c r="HF15" s="298"/>
      <c r="HG15" s="297"/>
      <c r="HH15" s="299"/>
      <c r="HI15" s="299"/>
      <c r="HJ15" s="299"/>
      <c r="HK15" s="299"/>
      <c r="HL15" s="300"/>
      <c r="HM15" s="301"/>
      <c r="HN15" s="301"/>
      <c r="HO15" s="302"/>
      <c r="HP15" s="297"/>
      <c r="HQ15" s="298"/>
      <c r="HR15" s="297"/>
      <c r="HS15" s="299"/>
      <c r="HT15" s="299"/>
      <c r="HU15" s="299"/>
      <c r="HV15" s="299"/>
      <c r="HW15" s="300"/>
      <c r="HX15" s="301"/>
      <c r="HY15" s="301"/>
      <c r="HZ15" s="302"/>
      <c r="IA15" s="297"/>
      <c r="IB15" s="298"/>
      <c r="IC15" s="297"/>
      <c r="ID15" s="299"/>
      <c r="IE15" s="299"/>
      <c r="IF15" s="299"/>
      <c r="IG15" s="299"/>
      <c r="IH15" s="300"/>
      <c r="II15" s="301"/>
      <c r="IJ15" s="301"/>
    </row>
    <row r="16" spans="1:244" s="303" customFormat="1" ht="26.25" thickBot="1">
      <c r="A16" s="280"/>
      <c r="B16" s="287">
        <v>2</v>
      </c>
      <c r="C16" s="288" t="s">
        <v>1019</v>
      </c>
      <c r="D16" s="289" t="s">
        <v>1021</v>
      </c>
      <c r="E16" s="290" t="s">
        <v>100</v>
      </c>
      <c r="F16" s="290">
        <v>38</v>
      </c>
      <c r="G16" s="291">
        <v>0</v>
      </c>
      <c r="H16" s="292">
        <v>0</v>
      </c>
      <c r="I16" s="293">
        <f t="shared" si="0"/>
        <v>0</v>
      </c>
      <c r="J16" s="292">
        <f t="shared" si="1"/>
        <v>0</v>
      </c>
      <c r="K16" s="294">
        <v>0</v>
      </c>
      <c r="L16" s="295">
        <v>0</v>
      </c>
      <c r="M16" s="294">
        <f t="shared" si="2"/>
        <v>0</v>
      </c>
      <c r="N16" s="296">
        <f t="shared" si="3"/>
        <v>0</v>
      </c>
      <c r="O16" s="297"/>
      <c r="P16" s="298"/>
      <c r="Q16" s="297"/>
      <c r="R16" s="299"/>
      <c r="S16" s="299"/>
      <c r="T16" s="299"/>
      <c r="U16" s="299"/>
      <c r="V16" s="300"/>
      <c r="W16" s="301"/>
      <c r="X16" s="301"/>
      <c r="Y16" s="302"/>
      <c r="Z16" s="297"/>
      <c r="AA16" s="298"/>
      <c r="AB16" s="297"/>
      <c r="AC16" s="299"/>
      <c r="AD16" s="299"/>
      <c r="AE16" s="299"/>
      <c r="AF16" s="299"/>
      <c r="AG16" s="300"/>
      <c r="AH16" s="301"/>
      <c r="AI16" s="301"/>
      <c r="AJ16" s="302"/>
      <c r="AK16" s="297"/>
      <c r="AL16" s="298"/>
      <c r="AM16" s="297"/>
      <c r="AN16" s="299"/>
      <c r="AO16" s="299"/>
      <c r="AP16" s="299"/>
      <c r="AQ16" s="299"/>
      <c r="AR16" s="300"/>
      <c r="AS16" s="301"/>
      <c r="AT16" s="301"/>
      <c r="AU16" s="302"/>
      <c r="AV16" s="297"/>
      <c r="AW16" s="298"/>
      <c r="AX16" s="297"/>
      <c r="AY16" s="299"/>
      <c r="AZ16" s="299"/>
      <c r="BA16" s="299"/>
      <c r="BB16" s="299"/>
      <c r="BC16" s="300"/>
      <c r="BD16" s="301"/>
      <c r="BE16" s="301"/>
      <c r="BF16" s="302"/>
      <c r="BG16" s="297"/>
      <c r="BH16" s="298"/>
      <c r="BI16" s="297"/>
      <c r="BJ16" s="299"/>
      <c r="BK16" s="299"/>
      <c r="BL16" s="299"/>
      <c r="BM16" s="299"/>
      <c r="BN16" s="300"/>
      <c r="BO16" s="301"/>
      <c r="BP16" s="301"/>
      <c r="BQ16" s="302"/>
      <c r="BR16" s="297"/>
      <c r="BS16" s="298"/>
      <c r="BT16" s="297"/>
      <c r="BU16" s="299"/>
      <c r="BV16" s="299"/>
      <c r="BW16" s="299"/>
      <c r="BX16" s="299"/>
      <c r="BY16" s="300"/>
      <c r="BZ16" s="301"/>
      <c r="CA16" s="301"/>
      <c r="CB16" s="302"/>
      <c r="CC16" s="297"/>
      <c r="CD16" s="298"/>
      <c r="CE16" s="297"/>
      <c r="CF16" s="299"/>
      <c r="CG16" s="299"/>
      <c r="CH16" s="299"/>
      <c r="CI16" s="299"/>
      <c r="CJ16" s="300"/>
      <c r="CK16" s="301"/>
      <c r="CL16" s="301"/>
      <c r="CM16" s="302"/>
      <c r="CN16" s="297"/>
      <c r="CO16" s="298"/>
      <c r="CP16" s="297"/>
      <c r="CQ16" s="299"/>
      <c r="CR16" s="299"/>
      <c r="CS16" s="299"/>
      <c r="CT16" s="299"/>
      <c r="CU16" s="300"/>
      <c r="CV16" s="301"/>
      <c r="CW16" s="301"/>
      <c r="CX16" s="302"/>
      <c r="CY16" s="297"/>
      <c r="CZ16" s="298"/>
      <c r="DA16" s="297"/>
      <c r="DB16" s="299"/>
      <c r="DC16" s="299"/>
      <c r="DD16" s="299"/>
      <c r="DE16" s="299"/>
      <c r="DF16" s="300"/>
      <c r="DG16" s="301"/>
      <c r="DH16" s="301"/>
      <c r="DI16" s="302"/>
      <c r="DJ16" s="297"/>
      <c r="DK16" s="298"/>
      <c r="DL16" s="297"/>
      <c r="DM16" s="299"/>
      <c r="DN16" s="299"/>
      <c r="DO16" s="299"/>
      <c r="DP16" s="299"/>
      <c r="DQ16" s="300"/>
      <c r="DR16" s="301"/>
      <c r="DS16" s="301"/>
      <c r="DT16" s="302"/>
      <c r="DU16" s="297"/>
      <c r="DV16" s="298"/>
      <c r="DW16" s="297"/>
      <c r="DX16" s="299"/>
      <c r="DY16" s="299"/>
      <c r="DZ16" s="299"/>
      <c r="EA16" s="299"/>
      <c r="EB16" s="300"/>
      <c r="EC16" s="301"/>
      <c r="ED16" s="301"/>
      <c r="EE16" s="302"/>
      <c r="EF16" s="297"/>
      <c r="EG16" s="298"/>
      <c r="EH16" s="297"/>
      <c r="EI16" s="299"/>
      <c r="EJ16" s="299"/>
      <c r="EK16" s="299"/>
      <c r="EL16" s="299"/>
      <c r="EM16" s="300"/>
      <c r="EN16" s="301"/>
      <c r="EO16" s="301"/>
      <c r="EP16" s="302"/>
      <c r="EQ16" s="297"/>
      <c r="ER16" s="298"/>
      <c r="ES16" s="297"/>
      <c r="ET16" s="299"/>
      <c r="EU16" s="299"/>
      <c r="EV16" s="299"/>
      <c r="EW16" s="299"/>
      <c r="EX16" s="300"/>
      <c r="EY16" s="301"/>
      <c r="EZ16" s="301"/>
      <c r="FA16" s="302"/>
      <c r="FB16" s="297"/>
      <c r="FC16" s="298"/>
      <c r="FD16" s="297"/>
      <c r="FE16" s="299"/>
      <c r="FF16" s="299"/>
      <c r="FG16" s="299"/>
      <c r="FH16" s="299"/>
      <c r="FI16" s="300"/>
      <c r="FJ16" s="301"/>
      <c r="FK16" s="301"/>
      <c r="FL16" s="302"/>
      <c r="FM16" s="297"/>
      <c r="FN16" s="298"/>
      <c r="FO16" s="297"/>
      <c r="FP16" s="299"/>
      <c r="FQ16" s="299"/>
      <c r="FR16" s="299"/>
      <c r="FS16" s="299"/>
      <c r="FT16" s="300"/>
      <c r="FU16" s="301"/>
      <c r="FV16" s="301"/>
      <c r="FW16" s="302"/>
      <c r="FX16" s="297"/>
      <c r="FY16" s="298"/>
      <c r="FZ16" s="297"/>
      <c r="GA16" s="299"/>
      <c r="GB16" s="299"/>
      <c r="GC16" s="299"/>
      <c r="GD16" s="299"/>
      <c r="GE16" s="300"/>
      <c r="GF16" s="301"/>
      <c r="GG16" s="301"/>
      <c r="GH16" s="302"/>
      <c r="GI16" s="297"/>
      <c r="GJ16" s="298"/>
      <c r="GK16" s="297"/>
      <c r="GL16" s="299"/>
      <c r="GM16" s="299"/>
      <c r="GN16" s="299"/>
      <c r="GO16" s="299"/>
      <c r="GP16" s="300"/>
      <c r="GQ16" s="301"/>
      <c r="GR16" s="301"/>
      <c r="GS16" s="302"/>
      <c r="GT16" s="297"/>
      <c r="GU16" s="298"/>
      <c r="GV16" s="297"/>
      <c r="GW16" s="299"/>
      <c r="GX16" s="299"/>
      <c r="GY16" s="299"/>
      <c r="GZ16" s="299"/>
      <c r="HA16" s="300"/>
      <c r="HB16" s="301"/>
      <c r="HC16" s="301"/>
      <c r="HD16" s="302"/>
      <c r="HE16" s="297"/>
      <c r="HF16" s="298"/>
      <c r="HG16" s="297"/>
      <c r="HH16" s="299"/>
      <c r="HI16" s="299"/>
      <c r="HJ16" s="299"/>
      <c r="HK16" s="299"/>
      <c r="HL16" s="300"/>
      <c r="HM16" s="301"/>
      <c r="HN16" s="301"/>
      <c r="HO16" s="302"/>
      <c r="HP16" s="297"/>
      <c r="HQ16" s="298"/>
      <c r="HR16" s="297"/>
      <c r="HS16" s="299"/>
      <c r="HT16" s="299"/>
      <c r="HU16" s="299"/>
      <c r="HV16" s="299"/>
      <c r="HW16" s="300"/>
      <c r="HX16" s="301"/>
      <c r="HY16" s="301"/>
      <c r="HZ16" s="302"/>
      <c r="IA16" s="297"/>
      <c r="IB16" s="298"/>
      <c r="IC16" s="297"/>
      <c r="ID16" s="299"/>
      <c r="IE16" s="299"/>
      <c r="IF16" s="299"/>
      <c r="IG16" s="299"/>
      <c r="IH16" s="300"/>
      <c r="II16" s="301"/>
      <c r="IJ16" s="301"/>
    </row>
    <row r="17" spans="1:244" s="303" customFormat="1" ht="15" thickBot="1">
      <c r="A17" s="280"/>
      <c r="B17" s="287">
        <v>3</v>
      </c>
      <c r="C17" s="288" t="s">
        <v>1019</v>
      </c>
      <c r="D17" s="289" t="s">
        <v>1022</v>
      </c>
      <c r="E17" s="290" t="s">
        <v>100</v>
      </c>
      <c r="F17" s="290">
        <v>38</v>
      </c>
      <c r="G17" s="291">
        <v>0</v>
      </c>
      <c r="H17" s="292">
        <v>0</v>
      </c>
      <c r="I17" s="293">
        <f t="shared" si="0"/>
        <v>0</v>
      </c>
      <c r="J17" s="292">
        <f t="shared" si="1"/>
        <v>0</v>
      </c>
      <c r="K17" s="294">
        <v>0</v>
      </c>
      <c r="L17" s="295">
        <v>0</v>
      </c>
      <c r="M17" s="294">
        <f t="shared" si="2"/>
        <v>0</v>
      </c>
      <c r="N17" s="296">
        <f t="shared" si="3"/>
        <v>0</v>
      </c>
      <c r="O17" s="297"/>
      <c r="P17" s="298"/>
      <c r="Q17" s="297"/>
      <c r="R17" s="299"/>
      <c r="S17" s="299"/>
      <c r="T17" s="299"/>
      <c r="U17" s="299"/>
      <c r="V17" s="300"/>
      <c r="W17" s="301"/>
      <c r="X17" s="301"/>
      <c r="Y17" s="302"/>
      <c r="Z17" s="297"/>
      <c r="AA17" s="298"/>
      <c r="AB17" s="297"/>
      <c r="AC17" s="299"/>
      <c r="AD17" s="299"/>
      <c r="AE17" s="299"/>
      <c r="AF17" s="299"/>
      <c r="AG17" s="300"/>
      <c r="AH17" s="301"/>
      <c r="AI17" s="301"/>
      <c r="AJ17" s="302"/>
      <c r="AK17" s="297"/>
      <c r="AL17" s="298"/>
      <c r="AM17" s="297"/>
      <c r="AN17" s="299"/>
      <c r="AO17" s="299"/>
      <c r="AP17" s="299"/>
      <c r="AQ17" s="299"/>
      <c r="AR17" s="300"/>
      <c r="AS17" s="301"/>
      <c r="AT17" s="301"/>
      <c r="AU17" s="302"/>
      <c r="AV17" s="297"/>
      <c r="AW17" s="298"/>
      <c r="AX17" s="297"/>
      <c r="AY17" s="299"/>
      <c r="AZ17" s="299"/>
      <c r="BA17" s="299"/>
      <c r="BB17" s="299"/>
      <c r="BC17" s="300"/>
      <c r="BD17" s="301"/>
      <c r="BE17" s="301"/>
      <c r="BF17" s="302"/>
      <c r="BG17" s="297"/>
      <c r="BH17" s="298"/>
      <c r="BI17" s="297"/>
      <c r="BJ17" s="299"/>
      <c r="BK17" s="299"/>
      <c r="BL17" s="299"/>
      <c r="BM17" s="299"/>
      <c r="BN17" s="300"/>
      <c r="BO17" s="301"/>
      <c r="BP17" s="301"/>
      <c r="BQ17" s="302"/>
      <c r="BR17" s="297"/>
      <c r="BS17" s="298"/>
      <c r="BT17" s="297"/>
      <c r="BU17" s="299"/>
      <c r="BV17" s="299"/>
      <c r="BW17" s="299"/>
      <c r="BX17" s="299"/>
      <c r="BY17" s="300"/>
      <c r="BZ17" s="301"/>
      <c r="CA17" s="301"/>
      <c r="CB17" s="302"/>
      <c r="CC17" s="297"/>
      <c r="CD17" s="298"/>
      <c r="CE17" s="297"/>
      <c r="CF17" s="299"/>
      <c r="CG17" s="299"/>
      <c r="CH17" s="299"/>
      <c r="CI17" s="299"/>
      <c r="CJ17" s="300"/>
      <c r="CK17" s="301"/>
      <c r="CL17" s="301"/>
      <c r="CM17" s="302"/>
      <c r="CN17" s="297"/>
      <c r="CO17" s="298"/>
      <c r="CP17" s="297"/>
      <c r="CQ17" s="299"/>
      <c r="CR17" s="299"/>
      <c r="CS17" s="299"/>
      <c r="CT17" s="299"/>
      <c r="CU17" s="300"/>
      <c r="CV17" s="301"/>
      <c r="CW17" s="301"/>
      <c r="CX17" s="302"/>
      <c r="CY17" s="297"/>
      <c r="CZ17" s="298"/>
      <c r="DA17" s="297"/>
      <c r="DB17" s="299"/>
      <c r="DC17" s="299"/>
      <c r="DD17" s="299"/>
      <c r="DE17" s="299"/>
      <c r="DF17" s="300"/>
      <c r="DG17" s="301"/>
      <c r="DH17" s="301"/>
      <c r="DI17" s="302"/>
      <c r="DJ17" s="297"/>
      <c r="DK17" s="298"/>
      <c r="DL17" s="297"/>
      <c r="DM17" s="299"/>
      <c r="DN17" s="299"/>
      <c r="DO17" s="299"/>
      <c r="DP17" s="299"/>
      <c r="DQ17" s="300"/>
      <c r="DR17" s="301"/>
      <c r="DS17" s="301"/>
      <c r="DT17" s="302"/>
      <c r="DU17" s="297"/>
      <c r="DV17" s="298"/>
      <c r="DW17" s="297"/>
      <c r="DX17" s="299"/>
      <c r="DY17" s="299"/>
      <c r="DZ17" s="299"/>
      <c r="EA17" s="299"/>
      <c r="EB17" s="300"/>
      <c r="EC17" s="301"/>
      <c r="ED17" s="301"/>
      <c r="EE17" s="302"/>
      <c r="EF17" s="297"/>
      <c r="EG17" s="298"/>
      <c r="EH17" s="297"/>
      <c r="EI17" s="299"/>
      <c r="EJ17" s="299"/>
      <c r="EK17" s="299"/>
      <c r="EL17" s="299"/>
      <c r="EM17" s="300"/>
      <c r="EN17" s="301"/>
      <c r="EO17" s="301"/>
      <c r="EP17" s="302"/>
      <c r="EQ17" s="297"/>
      <c r="ER17" s="298"/>
      <c r="ES17" s="297"/>
      <c r="ET17" s="299"/>
      <c r="EU17" s="299"/>
      <c r="EV17" s="299"/>
      <c r="EW17" s="299"/>
      <c r="EX17" s="300"/>
      <c r="EY17" s="301"/>
      <c r="EZ17" s="301"/>
      <c r="FA17" s="302"/>
      <c r="FB17" s="297"/>
      <c r="FC17" s="298"/>
      <c r="FD17" s="297"/>
      <c r="FE17" s="299"/>
      <c r="FF17" s="299"/>
      <c r="FG17" s="299"/>
      <c r="FH17" s="299"/>
      <c r="FI17" s="300"/>
      <c r="FJ17" s="301"/>
      <c r="FK17" s="301"/>
      <c r="FL17" s="302"/>
      <c r="FM17" s="297"/>
      <c r="FN17" s="298"/>
      <c r="FO17" s="297"/>
      <c r="FP17" s="299"/>
      <c r="FQ17" s="299"/>
      <c r="FR17" s="299"/>
      <c r="FS17" s="299"/>
      <c r="FT17" s="300"/>
      <c r="FU17" s="301"/>
      <c r="FV17" s="301"/>
      <c r="FW17" s="302"/>
      <c r="FX17" s="297"/>
      <c r="FY17" s="298"/>
      <c r="FZ17" s="297"/>
      <c r="GA17" s="299"/>
      <c r="GB17" s="299"/>
      <c r="GC17" s="299"/>
      <c r="GD17" s="299"/>
      <c r="GE17" s="300"/>
      <c r="GF17" s="301"/>
      <c r="GG17" s="301"/>
      <c r="GH17" s="302"/>
      <c r="GI17" s="297"/>
      <c r="GJ17" s="298"/>
      <c r="GK17" s="297"/>
      <c r="GL17" s="299"/>
      <c r="GM17" s="299"/>
      <c r="GN17" s="299"/>
      <c r="GO17" s="299"/>
      <c r="GP17" s="300"/>
      <c r="GQ17" s="301"/>
      <c r="GR17" s="301"/>
      <c r="GS17" s="302"/>
      <c r="GT17" s="297"/>
      <c r="GU17" s="298"/>
      <c r="GV17" s="297"/>
      <c r="GW17" s="299"/>
      <c r="GX17" s="299"/>
      <c r="GY17" s="299"/>
      <c r="GZ17" s="299"/>
      <c r="HA17" s="300"/>
      <c r="HB17" s="301"/>
      <c r="HC17" s="301"/>
      <c r="HD17" s="302"/>
      <c r="HE17" s="297"/>
      <c r="HF17" s="298"/>
      <c r="HG17" s="297"/>
      <c r="HH17" s="299"/>
      <c r="HI17" s="299"/>
      <c r="HJ17" s="299"/>
      <c r="HK17" s="299"/>
      <c r="HL17" s="300"/>
      <c r="HM17" s="301"/>
      <c r="HN17" s="301"/>
      <c r="HO17" s="302"/>
      <c r="HP17" s="297"/>
      <c r="HQ17" s="298"/>
      <c r="HR17" s="297"/>
      <c r="HS17" s="299"/>
      <c r="HT17" s="299"/>
      <c r="HU17" s="299"/>
      <c r="HV17" s="299"/>
      <c r="HW17" s="300"/>
      <c r="HX17" s="301"/>
      <c r="HY17" s="301"/>
      <c r="HZ17" s="302"/>
      <c r="IA17" s="297"/>
      <c r="IB17" s="298"/>
      <c r="IC17" s="297"/>
      <c r="ID17" s="299"/>
      <c r="IE17" s="299"/>
      <c r="IF17" s="299"/>
      <c r="IG17" s="299"/>
      <c r="IH17" s="300"/>
      <c r="II17" s="301"/>
      <c r="IJ17" s="301"/>
    </row>
    <row r="18" spans="1:244" s="303" customFormat="1" ht="26.25" thickBot="1">
      <c r="A18" s="280"/>
      <c r="B18" s="287">
        <v>4</v>
      </c>
      <c r="C18" s="288" t="s">
        <v>1023</v>
      </c>
      <c r="D18" s="289" t="s">
        <v>1024</v>
      </c>
      <c r="E18" s="290" t="s">
        <v>100</v>
      </c>
      <c r="F18" s="290">
        <v>50</v>
      </c>
      <c r="G18" s="291">
        <v>0</v>
      </c>
      <c r="H18" s="292">
        <v>0</v>
      </c>
      <c r="I18" s="293">
        <f t="shared" si="0"/>
        <v>0</v>
      </c>
      <c r="J18" s="292">
        <f t="shared" si="1"/>
        <v>0</v>
      </c>
      <c r="K18" s="294">
        <v>0</v>
      </c>
      <c r="L18" s="295">
        <v>0</v>
      </c>
      <c r="M18" s="294">
        <f t="shared" si="2"/>
        <v>0</v>
      </c>
      <c r="N18" s="296">
        <f t="shared" si="3"/>
        <v>0</v>
      </c>
      <c r="O18" s="297"/>
      <c r="P18" s="298"/>
      <c r="Q18" s="297"/>
      <c r="R18" s="299"/>
      <c r="S18" s="299"/>
      <c r="T18" s="299"/>
      <c r="U18" s="299"/>
      <c r="V18" s="300"/>
      <c r="W18" s="301"/>
      <c r="X18" s="301"/>
      <c r="Y18" s="302"/>
      <c r="Z18" s="297"/>
      <c r="AA18" s="298"/>
      <c r="AB18" s="297"/>
      <c r="AC18" s="299"/>
      <c r="AD18" s="299"/>
      <c r="AE18" s="299"/>
      <c r="AF18" s="299"/>
      <c r="AG18" s="300"/>
      <c r="AH18" s="301"/>
      <c r="AI18" s="301"/>
      <c r="AJ18" s="302"/>
      <c r="AK18" s="297"/>
      <c r="AL18" s="298"/>
      <c r="AM18" s="297"/>
      <c r="AN18" s="299"/>
      <c r="AO18" s="299"/>
      <c r="AP18" s="299"/>
      <c r="AQ18" s="299"/>
      <c r="AR18" s="300"/>
      <c r="AS18" s="301"/>
      <c r="AT18" s="301"/>
      <c r="AU18" s="302"/>
      <c r="AV18" s="297"/>
      <c r="AW18" s="298"/>
      <c r="AX18" s="297"/>
      <c r="AY18" s="299"/>
      <c r="AZ18" s="299"/>
      <c r="BA18" s="299"/>
      <c r="BB18" s="299"/>
      <c r="BC18" s="300"/>
      <c r="BD18" s="301"/>
      <c r="BE18" s="301"/>
      <c r="BF18" s="302"/>
      <c r="BG18" s="297"/>
      <c r="BH18" s="298"/>
      <c r="BI18" s="297"/>
      <c r="BJ18" s="299"/>
      <c r="BK18" s="299"/>
      <c r="BL18" s="299"/>
      <c r="BM18" s="299"/>
      <c r="BN18" s="300"/>
      <c r="BO18" s="301"/>
      <c r="BP18" s="301"/>
      <c r="BQ18" s="302"/>
      <c r="BR18" s="297"/>
      <c r="BS18" s="298"/>
      <c r="BT18" s="297"/>
      <c r="BU18" s="299"/>
      <c r="BV18" s="299"/>
      <c r="BW18" s="299"/>
      <c r="BX18" s="299"/>
      <c r="BY18" s="300"/>
      <c r="BZ18" s="301"/>
      <c r="CA18" s="301"/>
      <c r="CB18" s="302"/>
      <c r="CC18" s="297"/>
      <c r="CD18" s="298"/>
      <c r="CE18" s="297"/>
      <c r="CF18" s="299"/>
      <c r="CG18" s="299"/>
      <c r="CH18" s="299"/>
      <c r="CI18" s="299"/>
      <c r="CJ18" s="300"/>
      <c r="CK18" s="301"/>
      <c r="CL18" s="301"/>
      <c r="CM18" s="302"/>
      <c r="CN18" s="297"/>
      <c r="CO18" s="298"/>
      <c r="CP18" s="297"/>
      <c r="CQ18" s="299"/>
      <c r="CR18" s="299"/>
      <c r="CS18" s="299"/>
      <c r="CT18" s="299"/>
      <c r="CU18" s="300"/>
      <c r="CV18" s="301"/>
      <c r="CW18" s="301"/>
      <c r="CX18" s="302"/>
      <c r="CY18" s="297"/>
      <c r="CZ18" s="298"/>
      <c r="DA18" s="297"/>
      <c r="DB18" s="299"/>
      <c r="DC18" s="299"/>
      <c r="DD18" s="299"/>
      <c r="DE18" s="299"/>
      <c r="DF18" s="300"/>
      <c r="DG18" s="301"/>
      <c r="DH18" s="301"/>
      <c r="DI18" s="302"/>
      <c r="DJ18" s="297"/>
      <c r="DK18" s="298"/>
      <c r="DL18" s="297"/>
      <c r="DM18" s="299"/>
      <c r="DN18" s="299"/>
      <c r="DO18" s="299"/>
      <c r="DP18" s="299"/>
      <c r="DQ18" s="300"/>
      <c r="DR18" s="301"/>
      <c r="DS18" s="301"/>
      <c r="DT18" s="302"/>
      <c r="DU18" s="297"/>
      <c r="DV18" s="298"/>
      <c r="DW18" s="297"/>
      <c r="DX18" s="299"/>
      <c r="DY18" s="299"/>
      <c r="DZ18" s="299"/>
      <c r="EA18" s="299"/>
      <c r="EB18" s="300"/>
      <c r="EC18" s="301"/>
      <c r="ED18" s="301"/>
      <c r="EE18" s="302"/>
      <c r="EF18" s="297"/>
      <c r="EG18" s="298"/>
      <c r="EH18" s="297"/>
      <c r="EI18" s="299"/>
      <c r="EJ18" s="299"/>
      <c r="EK18" s="299"/>
      <c r="EL18" s="299"/>
      <c r="EM18" s="300"/>
      <c r="EN18" s="301"/>
      <c r="EO18" s="301"/>
      <c r="EP18" s="302"/>
      <c r="EQ18" s="297"/>
      <c r="ER18" s="298"/>
      <c r="ES18" s="297"/>
      <c r="ET18" s="299"/>
      <c r="EU18" s="299"/>
      <c r="EV18" s="299"/>
      <c r="EW18" s="299"/>
      <c r="EX18" s="300"/>
      <c r="EY18" s="301"/>
      <c r="EZ18" s="301"/>
      <c r="FA18" s="302"/>
      <c r="FB18" s="297"/>
      <c r="FC18" s="298"/>
      <c r="FD18" s="297"/>
      <c r="FE18" s="299"/>
      <c r="FF18" s="299"/>
      <c r="FG18" s="299"/>
      <c r="FH18" s="299"/>
      <c r="FI18" s="300"/>
      <c r="FJ18" s="301"/>
      <c r="FK18" s="301"/>
      <c r="FL18" s="302"/>
      <c r="FM18" s="297"/>
      <c r="FN18" s="298"/>
      <c r="FO18" s="297"/>
      <c r="FP18" s="299"/>
      <c r="FQ18" s="299"/>
      <c r="FR18" s="299"/>
      <c r="FS18" s="299"/>
      <c r="FT18" s="300"/>
      <c r="FU18" s="301"/>
      <c r="FV18" s="301"/>
      <c r="FW18" s="302"/>
      <c r="FX18" s="297"/>
      <c r="FY18" s="298"/>
      <c r="FZ18" s="297"/>
      <c r="GA18" s="299"/>
      <c r="GB18" s="299"/>
      <c r="GC18" s="299"/>
      <c r="GD18" s="299"/>
      <c r="GE18" s="300"/>
      <c r="GF18" s="301"/>
      <c r="GG18" s="301"/>
      <c r="GH18" s="302"/>
      <c r="GI18" s="297"/>
      <c r="GJ18" s="298"/>
      <c r="GK18" s="297"/>
      <c r="GL18" s="299"/>
      <c r="GM18" s="299"/>
      <c r="GN18" s="299"/>
      <c r="GO18" s="299"/>
      <c r="GP18" s="300"/>
      <c r="GQ18" s="301"/>
      <c r="GR18" s="301"/>
      <c r="GS18" s="302"/>
      <c r="GT18" s="297"/>
      <c r="GU18" s="298"/>
      <c r="GV18" s="297"/>
      <c r="GW18" s="299"/>
      <c r="GX18" s="299"/>
      <c r="GY18" s="299"/>
      <c r="GZ18" s="299"/>
      <c r="HA18" s="300"/>
      <c r="HB18" s="301"/>
      <c r="HC18" s="301"/>
      <c r="HD18" s="302"/>
      <c r="HE18" s="297"/>
      <c r="HF18" s="298"/>
      <c r="HG18" s="297"/>
      <c r="HH18" s="299"/>
      <c r="HI18" s="299"/>
      <c r="HJ18" s="299"/>
      <c r="HK18" s="299"/>
      <c r="HL18" s="300"/>
      <c r="HM18" s="301"/>
      <c r="HN18" s="301"/>
      <c r="HO18" s="302"/>
      <c r="HP18" s="297"/>
      <c r="HQ18" s="298"/>
      <c r="HR18" s="297"/>
      <c r="HS18" s="299"/>
      <c r="HT18" s="299"/>
      <c r="HU18" s="299"/>
      <c r="HV18" s="299"/>
      <c r="HW18" s="300"/>
      <c r="HX18" s="301"/>
      <c r="HY18" s="301"/>
      <c r="HZ18" s="302"/>
      <c r="IA18" s="297"/>
      <c r="IB18" s="298"/>
      <c r="IC18" s="297"/>
      <c r="ID18" s="299"/>
      <c r="IE18" s="299"/>
      <c r="IF18" s="299"/>
      <c r="IG18" s="299"/>
      <c r="IH18" s="300"/>
      <c r="II18" s="301"/>
      <c r="IJ18" s="301"/>
    </row>
    <row r="19" spans="1:244" s="303" customFormat="1" ht="26.25" thickBot="1">
      <c r="A19" s="280"/>
      <c r="B19" s="287">
        <v>5</v>
      </c>
      <c r="C19" s="288" t="s">
        <v>1023</v>
      </c>
      <c r="D19" s="289" t="s">
        <v>1025</v>
      </c>
      <c r="E19" s="290" t="s">
        <v>100</v>
      </c>
      <c r="F19" s="290">
        <v>8</v>
      </c>
      <c r="G19" s="291">
        <v>0</v>
      </c>
      <c r="H19" s="292">
        <v>0</v>
      </c>
      <c r="I19" s="293">
        <f t="shared" si="0"/>
        <v>0</v>
      </c>
      <c r="J19" s="292">
        <f t="shared" si="1"/>
        <v>0</v>
      </c>
      <c r="K19" s="294">
        <v>0</v>
      </c>
      <c r="L19" s="295">
        <v>0</v>
      </c>
      <c r="M19" s="294">
        <f t="shared" si="2"/>
        <v>0</v>
      </c>
      <c r="N19" s="296">
        <f t="shared" si="3"/>
        <v>0</v>
      </c>
      <c r="O19" s="297"/>
      <c r="P19" s="298"/>
      <c r="Q19" s="297"/>
      <c r="R19" s="299"/>
      <c r="S19" s="299"/>
      <c r="T19" s="299"/>
      <c r="U19" s="299"/>
      <c r="V19" s="300"/>
      <c r="W19" s="301"/>
      <c r="X19" s="301"/>
      <c r="Y19" s="302"/>
      <c r="Z19" s="297"/>
      <c r="AA19" s="298"/>
      <c r="AB19" s="297"/>
      <c r="AC19" s="299"/>
      <c r="AD19" s="299"/>
      <c r="AE19" s="299"/>
      <c r="AF19" s="299"/>
      <c r="AG19" s="300"/>
      <c r="AH19" s="301"/>
      <c r="AI19" s="301"/>
      <c r="AJ19" s="302"/>
      <c r="AK19" s="297"/>
      <c r="AL19" s="298"/>
      <c r="AM19" s="297"/>
      <c r="AN19" s="299"/>
      <c r="AO19" s="299"/>
      <c r="AP19" s="299"/>
      <c r="AQ19" s="299"/>
      <c r="AR19" s="300"/>
      <c r="AS19" s="301"/>
      <c r="AT19" s="301"/>
      <c r="AU19" s="302"/>
      <c r="AV19" s="297"/>
      <c r="AW19" s="298"/>
      <c r="AX19" s="297"/>
      <c r="AY19" s="299"/>
      <c r="AZ19" s="299"/>
      <c r="BA19" s="299"/>
      <c r="BB19" s="299"/>
      <c r="BC19" s="300"/>
      <c r="BD19" s="301"/>
      <c r="BE19" s="301"/>
      <c r="BF19" s="302"/>
      <c r="BG19" s="297"/>
      <c r="BH19" s="298"/>
      <c r="BI19" s="297"/>
      <c r="BJ19" s="299"/>
      <c r="BK19" s="299"/>
      <c r="BL19" s="299"/>
      <c r="BM19" s="299"/>
      <c r="BN19" s="300"/>
      <c r="BO19" s="301"/>
      <c r="BP19" s="301"/>
      <c r="BQ19" s="302"/>
      <c r="BR19" s="297"/>
      <c r="BS19" s="298"/>
      <c r="BT19" s="297"/>
      <c r="BU19" s="299"/>
      <c r="BV19" s="299"/>
      <c r="BW19" s="299"/>
      <c r="BX19" s="299"/>
      <c r="BY19" s="300"/>
      <c r="BZ19" s="301"/>
      <c r="CA19" s="301"/>
      <c r="CB19" s="302"/>
      <c r="CC19" s="297"/>
      <c r="CD19" s="298"/>
      <c r="CE19" s="297"/>
      <c r="CF19" s="299"/>
      <c r="CG19" s="299"/>
      <c r="CH19" s="299"/>
      <c r="CI19" s="299"/>
      <c r="CJ19" s="300"/>
      <c r="CK19" s="301"/>
      <c r="CL19" s="301"/>
      <c r="CM19" s="302"/>
      <c r="CN19" s="297"/>
      <c r="CO19" s="298"/>
      <c r="CP19" s="297"/>
      <c r="CQ19" s="299"/>
      <c r="CR19" s="299"/>
      <c r="CS19" s="299"/>
      <c r="CT19" s="299"/>
      <c r="CU19" s="300"/>
      <c r="CV19" s="301"/>
      <c r="CW19" s="301"/>
      <c r="CX19" s="302"/>
      <c r="CY19" s="297"/>
      <c r="CZ19" s="298"/>
      <c r="DA19" s="297"/>
      <c r="DB19" s="299"/>
      <c r="DC19" s="299"/>
      <c r="DD19" s="299"/>
      <c r="DE19" s="299"/>
      <c r="DF19" s="300"/>
      <c r="DG19" s="301"/>
      <c r="DH19" s="301"/>
      <c r="DI19" s="302"/>
      <c r="DJ19" s="297"/>
      <c r="DK19" s="298"/>
      <c r="DL19" s="297"/>
      <c r="DM19" s="299"/>
      <c r="DN19" s="299"/>
      <c r="DO19" s="299"/>
      <c r="DP19" s="299"/>
      <c r="DQ19" s="300"/>
      <c r="DR19" s="301"/>
      <c r="DS19" s="301"/>
      <c r="DT19" s="302"/>
      <c r="DU19" s="297"/>
      <c r="DV19" s="298"/>
      <c r="DW19" s="297"/>
      <c r="DX19" s="299"/>
      <c r="DY19" s="299"/>
      <c r="DZ19" s="299"/>
      <c r="EA19" s="299"/>
      <c r="EB19" s="300"/>
      <c r="EC19" s="301"/>
      <c r="ED19" s="301"/>
      <c r="EE19" s="302"/>
      <c r="EF19" s="297"/>
      <c r="EG19" s="298"/>
      <c r="EH19" s="297"/>
      <c r="EI19" s="299"/>
      <c r="EJ19" s="299"/>
      <c r="EK19" s="299"/>
      <c r="EL19" s="299"/>
      <c r="EM19" s="300"/>
      <c r="EN19" s="301"/>
      <c r="EO19" s="301"/>
      <c r="EP19" s="302"/>
      <c r="EQ19" s="297"/>
      <c r="ER19" s="298"/>
      <c r="ES19" s="297"/>
      <c r="ET19" s="299"/>
      <c r="EU19" s="299"/>
      <c r="EV19" s="299"/>
      <c r="EW19" s="299"/>
      <c r="EX19" s="300"/>
      <c r="EY19" s="301"/>
      <c r="EZ19" s="301"/>
      <c r="FA19" s="302"/>
      <c r="FB19" s="297"/>
      <c r="FC19" s="298"/>
      <c r="FD19" s="297"/>
      <c r="FE19" s="299"/>
      <c r="FF19" s="299"/>
      <c r="FG19" s="299"/>
      <c r="FH19" s="299"/>
      <c r="FI19" s="300"/>
      <c r="FJ19" s="301"/>
      <c r="FK19" s="301"/>
      <c r="FL19" s="302"/>
      <c r="FM19" s="297"/>
      <c r="FN19" s="298"/>
      <c r="FO19" s="297"/>
      <c r="FP19" s="299"/>
      <c r="FQ19" s="299"/>
      <c r="FR19" s="299"/>
      <c r="FS19" s="299"/>
      <c r="FT19" s="300"/>
      <c r="FU19" s="301"/>
      <c r="FV19" s="301"/>
      <c r="FW19" s="302"/>
      <c r="FX19" s="297"/>
      <c r="FY19" s="298"/>
      <c r="FZ19" s="297"/>
      <c r="GA19" s="299"/>
      <c r="GB19" s="299"/>
      <c r="GC19" s="299"/>
      <c r="GD19" s="299"/>
      <c r="GE19" s="300"/>
      <c r="GF19" s="301"/>
      <c r="GG19" s="301"/>
      <c r="GH19" s="302"/>
      <c r="GI19" s="297"/>
      <c r="GJ19" s="298"/>
      <c r="GK19" s="297"/>
      <c r="GL19" s="299"/>
      <c r="GM19" s="299"/>
      <c r="GN19" s="299"/>
      <c r="GO19" s="299"/>
      <c r="GP19" s="300"/>
      <c r="GQ19" s="301"/>
      <c r="GR19" s="301"/>
      <c r="GS19" s="302"/>
      <c r="GT19" s="297"/>
      <c r="GU19" s="298"/>
      <c r="GV19" s="297"/>
      <c r="GW19" s="299"/>
      <c r="GX19" s="299"/>
      <c r="GY19" s="299"/>
      <c r="GZ19" s="299"/>
      <c r="HA19" s="300"/>
      <c r="HB19" s="301"/>
      <c r="HC19" s="301"/>
      <c r="HD19" s="302"/>
      <c r="HE19" s="297"/>
      <c r="HF19" s="298"/>
      <c r="HG19" s="297"/>
      <c r="HH19" s="299"/>
      <c r="HI19" s="299"/>
      <c r="HJ19" s="299"/>
      <c r="HK19" s="299"/>
      <c r="HL19" s="300"/>
      <c r="HM19" s="301"/>
      <c r="HN19" s="301"/>
      <c r="HO19" s="302"/>
      <c r="HP19" s="297"/>
      <c r="HQ19" s="298"/>
      <c r="HR19" s="297"/>
      <c r="HS19" s="299"/>
      <c r="HT19" s="299"/>
      <c r="HU19" s="299"/>
      <c r="HV19" s="299"/>
      <c r="HW19" s="300"/>
      <c r="HX19" s="301"/>
      <c r="HY19" s="301"/>
      <c r="HZ19" s="302"/>
      <c r="IA19" s="297"/>
      <c r="IB19" s="298"/>
      <c r="IC19" s="297"/>
      <c r="ID19" s="299"/>
      <c r="IE19" s="299"/>
      <c r="IF19" s="299"/>
      <c r="IG19" s="299"/>
      <c r="IH19" s="300"/>
      <c r="II19" s="301"/>
      <c r="IJ19" s="301"/>
    </row>
    <row r="20" spans="1:244" s="303" customFormat="1" ht="51.75" thickBot="1">
      <c r="A20" s="280"/>
      <c r="B20" s="287">
        <v>6</v>
      </c>
      <c r="C20" s="288" t="s">
        <v>1023</v>
      </c>
      <c r="D20" s="304" t="s">
        <v>1026</v>
      </c>
      <c r="E20" s="290" t="s">
        <v>100</v>
      </c>
      <c r="F20" s="290">
        <v>8</v>
      </c>
      <c r="G20" s="291">
        <v>0</v>
      </c>
      <c r="H20" s="292">
        <v>0</v>
      </c>
      <c r="I20" s="293">
        <f t="shared" si="0"/>
        <v>0</v>
      </c>
      <c r="J20" s="292">
        <f t="shared" si="1"/>
        <v>0</v>
      </c>
      <c r="K20" s="294">
        <v>0</v>
      </c>
      <c r="L20" s="295">
        <v>0</v>
      </c>
      <c r="M20" s="294">
        <f t="shared" si="2"/>
        <v>0</v>
      </c>
      <c r="N20" s="296">
        <f t="shared" si="3"/>
        <v>0</v>
      </c>
      <c r="O20" s="297"/>
      <c r="P20" s="298"/>
      <c r="Q20" s="297"/>
      <c r="R20" s="299"/>
      <c r="S20" s="299"/>
      <c r="T20" s="299"/>
      <c r="U20" s="299"/>
      <c r="V20" s="300"/>
      <c r="W20" s="301"/>
      <c r="X20" s="301"/>
      <c r="Y20" s="302"/>
      <c r="Z20" s="297"/>
      <c r="AA20" s="298"/>
      <c r="AB20" s="297"/>
      <c r="AC20" s="299"/>
      <c r="AD20" s="299"/>
      <c r="AE20" s="299"/>
      <c r="AF20" s="299"/>
      <c r="AG20" s="300"/>
      <c r="AH20" s="301"/>
      <c r="AI20" s="301"/>
      <c r="AJ20" s="302"/>
      <c r="AK20" s="297"/>
      <c r="AL20" s="298"/>
      <c r="AM20" s="297"/>
      <c r="AN20" s="299"/>
      <c r="AO20" s="299"/>
      <c r="AP20" s="299"/>
      <c r="AQ20" s="299"/>
      <c r="AR20" s="300"/>
      <c r="AS20" s="301"/>
      <c r="AT20" s="301"/>
      <c r="AU20" s="302"/>
      <c r="AV20" s="297"/>
      <c r="AW20" s="298"/>
      <c r="AX20" s="297"/>
      <c r="AY20" s="299"/>
      <c r="AZ20" s="299"/>
      <c r="BA20" s="299"/>
      <c r="BB20" s="299"/>
      <c r="BC20" s="300"/>
      <c r="BD20" s="301"/>
      <c r="BE20" s="301"/>
      <c r="BF20" s="302"/>
      <c r="BG20" s="297"/>
      <c r="BH20" s="298"/>
      <c r="BI20" s="297"/>
      <c r="BJ20" s="299"/>
      <c r="BK20" s="299"/>
      <c r="BL20" s="299"/>
      <c r="BM20" s="299"/>
      <c r="BN20" s="300"/>
      <c r="BO20" s="301"/>
      <c r="BP20" s="301"/>
      <c r="BQ20" s="302"/>
      <c r="BR20" s="297"/>
      <c r="BS20" s="298"/>
      <c r="BT20" s="297"/>
      <c r="BU20" s="299"/>
      <c r="BV20" s="299"/>
      <c r="BW20" s="299"/>
      <c r="BX20" s="299"/>
      <c r="BY20" s="300"/>
      <c r="BZ20" s="301"/>
      <c r="CA20" s="301"/>
      <c r="CB20" s="302"/>
      <c r="CC20" s="297"/>
      <c r="CD20" s="298"/>
      <c r="CE20" s="297"/>
      <c r="CF20" s="299"/>
      <c r="CG20" s="299"/>
      <c r="CH20" s="299"/>
      <c r="CI20" s="299"/>
      <c r="CJ20" s="300"/>
      <c r="CK20" s="301"/>
      <c r="CL20" s="301"/>
      <c r="CM20" s="302"/>
      <c r="CN20" s="297"/>
      <c r="CO20" s="298"/>
      <c r="CP20" s="297"/>
      <c r="CQ20" s="299"/>
      <c r="CR20" s="299"/>
      <c r="CS20" s="299"/>
      <c r="CT20" s="299"/>
      <c r="CU20" s="300"/>
      <c r="CV20" s="301"/>
      <c r="CW20" s="301"/>
      <c r="CX20" s="302"/>
      <c r="CY20" s="297"/>
      <c r="CZ20" s="298"/>
      <c r="DA20" s="297"/>
      <c r="DB20" s="299"/>
      <c r="DC20" s="299"/>
      <c r="DD20" s="299"/>
      <c r="DE20" s="299"/>
      <c r="DF20" s="300"/>
      <c r="DG20" s="301"/>
      <c r="DH20" s="301"/>
      <c r="DI20" s="302"/>
      <c r="DJ20" s="297"/>
      <c r="DK20" s="298"/>
      <c r="DL20" s="297"/>
      <c r="DM20" s="299"/>
      <c r="DN20" s="299"/>
      <c r="DO20" s="299"/>
      <c r="DP20" s="299"/>
      <c r="DQ20" s="300"/>
      <c r="DR20" s="301"/>
      <c r="DS20" s="301"/>
      <c r="DT20" s="302"/>
      <c r="DU20" s="297"/>
      <c r="DV20" s="298"/>
      <c r="DW20" s="297"/>
      <c r="DX20" s="299"/>
      <c r="DY20" s="299"/>
      <c r="DZ20" s="299"/>
      <c r="EA20" s="299"/>
      <c r="EB20" s="300"/>
      <c r="EC20" s="301"/>
      <c r="ED20" s="301"/>
      <c r="EE20" s="302"/>
      <c r="EF20" s="297"/>
      <c r="EG20" s="298"/>
      <c r="EH20" s="297"/>
      <c r="EI20" s="299"/>
      <c r="EJ20" s="299"/>
      <c r="EK20" s="299"/>
      <c r="EL20" s="299"/>
      <c r="EM20" s="300"/>
      <c r="EN20" s="301"/>
      <c r="EO20" s="301"/>
      <c r="EP20" s="302"/>
      <c r="EQ20" s="297"/>
      <c r="ER20" s="298"/>
      <c r="ES20" s="297"/>
      <c r="ET20" s="299"/>
      <c r="EU20" s="299"/>
      <c r="EV20" s="299"/>
      <c r="EW20" s="299"/>
      <c r="EX20" s="300"/>
      <c r="EY20" s="301"/>
      <c r="EZ20" s="301"/>
      <c r="FA20" s="302"/>
      <c r="FB20" s="297"/>
      <c r="FC20" s="298"/>
      <c r="FD20" s="297"/>
      <c r="FE20" s="299"/>
      <c r="FF20" s="299"/>
      <c r="FG20" s="299"/>
      <c r="FH20" s="299"/>
      <c r="FI20" s="300"/>
      <c r="FJ20" s="301"/>
      <c r="FK20" s="301"/>
      <c r="FL20" s="302"/>
      <c r="FM20" s="297"/>
      <c r="FN20" s="298"/>
      <c r="FO20" s="297"/>
      <c r="FP20" s="299"/>
      <c r="FQ20" s="299"/>
      <c r="FR20" s="299"/>
      <c r="FS20" s="299"/>
      <c r="FT20" s="300"/>
      <c r="FU20" s="301"/>
      <c r="FV20" s="301"/>
      <c r="FW20" s="302"/>
      <c r="FX20" s="297"/>
      <c r="FY20" s="298"/>
      <c r="FZ20" s="297"/>
      <c r="GA20" s="299"/>
      <c r="GB20" s="299"/>
      <c r="GC20" s="299"/>
      <c r="GD20" s="299"/>
      <c r="GE20" s="300"/>
      <c r="GF20" s="301"/>
      <c r="GG20" s="301"/>
      <c r="GH20" s="302"/>
      <c r="GI20" s="297"/>
      <c r="GJ20" s="298"/>
      <c r="GK20" s="297"/>
      <c r="GL20" s="299"/>
      <c r="GM20" s="299"/>
      <c r="GN20" s="299"/>
      <c r="GO20" s="299"/>
      <c r="GP20" s="300"/>
      <c r="GQ20" s="301"/>
      <c r="GR20" s="301"/>
      <c r="GS20" s="302"/>
      <c r="GT20" s="297"/>
      <c r="GU20" s="298"/>
      <c r="GV20" s="297"/>
      <c r="GW20" s="299"/>
      <c r="GX20" s="299"/>
      <c r="GY20" s="299"/>
      <c r="GZ20" s="299"/>
      <c r="HA20" s="300"/>
      <c r="HB20" s="301"/>
      <c r="HC20" s="301"/>
      <c r="HD20" s="302"/>
      <c r="HE20" s="297"/>
      <c r="HF20" s="298"/>
      <c r="HG20" s="297"/>
      <c r="HH20" s="299"/>
      <c r="HI20" s="299"/>
      <c r="HJ20" s="299"/>
      <c r="HK20" s="299"/>
      <c r="HL20" s="300"/>
      <c r="HM20" s="301"/>
      <c r="HN20" s="301"/>
      <c r="HO20" s="302"/>
      <c r="HP20" s="297"/>
      <c r="HQ20" s="298"/>
      <c r="HR20" s="297"/>
      <c r="HS20" s="299"/>
      <c r="HT20" s="299"/>
      <c r="HU20" s="299"/>
      <c r="HV20" s="299"/>
      <c r="HW20" s="300"/>
      <c r="HX20" s="301"/>
      <c r="HY20" s="301"/>
      <c r="HZ20" s="302"/>
      <c r="IA20" s="297"/>
      <c r="IB20" s="298"/>
      <c r="IC20" s="297"/>
      <c r="ID20" s="299"/>
      <c r="IE20" s="299"/>
      <c r="IF20" s="299"/>
      <c r="IG20" s="299"/>
      <c r="IH20" s="300"/>
      <c r="II20" s="301"/>
      <c r="IJ20" s="301"/>
    </row>
    <row r="21" spans="1:244" s="303" customFormat="1" ht="26.25" thickBot="1">
      <c r="A21" s="280"/>
      <c r="B21" s="287">
        <v>7</v>
      </c>
      <c r="C21" s="288" t="s">
        <v>1027</v>
      </c>
      <c r="D21" s="289" t="s">
        <v>1028</v>
      </c>
      <c r="E21" s="290" t="s">
        <v>100</v>
      </c>
      <c r="F21" s="290">
        <v>50</v>
      </c>
      <c r="G21" s="291">
        <v>0</v>
      </c>
      <c r="H21" s="292">
        <v>0</v>
      </c>
      <c r="I21" s="293">
        <f t="shared" si="0"/>
        <v>0</v>
      </c>
      <c r="J21" s="292">
        <f t="shared" si="1"/>
        <v>0</v>
      </c>
      <c r="K21" s="294">
        <v>0</v>
      </c>
      <c r="L21" s="295">
        <v>0</v>
      </c>
      <c r="M21" s="294">
        <f t="shared" si="2"/>
        <v>0</v>
      </c>
      <c r="N21" s="296">
        <f t="shared" si="3"/>
        <v>0</v>
      </c>
      <c r="O21" s="297"/>
      <c r="P21" s="298"/>
      <c r="Q21" s="297"/>
      <c r="R21" s="299"/>
      <c r="S21" s="299"/>
      <c r="T21" s="299"/>
      <c r="U21" s="299"/>
      <c r="V21" s="300"/>
      <c r="W21" s="301"/>
      <c r="X21" s="301"/>
      <c r="Y21" s="302"/>
      <c r="Z21" s="297"/>
      <c r="AA21" s="298"/>
      <c r="AB21" s="297"/>
      <c r="AC21" s="299"/>
      <c r="AD21" s="299"/>
      <c r="AE21" s="299"/>
      <c r="AF21" s="299"/>
      <c r="AG21" s="300"/>
      <c r="AH21" s="301"/>
      <c r="AI21" s="301"/>
      <c r="AJ21" s="302"/>
      <c r="AK21" s="297"/>
      <c r="AL21" s="298"/>
      <c r="AM21" s="297"/>
      <c r="AN21" s="299"/>
      <c r="AO21" s="299"/>
      <c r="AP21" s="299"/>
      <c r="AQ21" s="299"/>
      <c r="AR21" s="300"/>
      <c r="AS21" s="301"/>
      <c r="AT21" s="301"/>
      <c r="AU21" s="302"/>
      <c r="AV21" s="297"/>
      <c r="AW21" s="298"/>
      <c r="AX21" s="297"/>
      <c r="AY21" s="299"/>
      <c r="AZ21" s="299"/>
      <c r="BA21" s="299"/>
      <c r="BB21" s="299"/>
      <c r="BC21" s="300"/>
      <c r="BD21" s="301"/>
      <c r="BE21" s="301"/>
      <c r="BF21" s="302"/>
      <c r="BG21" s="297"/>
      <c r="BH21" s="298"/>
      <c r="BI21" s="297"/>
      <c r="BJ21" s="299"/>
      <c r="BK21" s="299"/>
      <c r="BL21" s="299"/>
      <c r="BM21" s="299"/>
      <c r="BN21" s="300"/>
      <c r="BO21" s="301"/>
      <c r="BP21" s="301"/>
      <c r="BQ21" s="302"/>
      <c r="BR21" s="297"/>
      <c r="BS21" s="298"/>
      <c r="BT21" s="297"/>
      <c r="BU21" s="299"/>
      <c r="BV21" s="299"/>
      <c r="BW21" s="299"/>
      <c r="BX21" s="299"/>
      <c r="BY21" s="300"/>
      <c r="BZ21" s="301"/>
      <c r="CA21" s="301"/>
      <c r="CB21" s="302"/>
      <c r="CC21" s="297"/>
      <c r="CD21" s="298"/>
      <c r="CE21" s="297"/>
      <c r="CF21" s="299"/>
      <c r="CG21" s="299"/>
      <c r="CH21" s="299"/>
      <c r="CI21" s="299"/>
      <c r="CJ21" s="300"/>
      <c r="CK21" s="301"/>
      <c r="CL21" s="301"/>
      <c r="CM21" s="302"/>
      <c r="CN21" s="297"/>
      <c r="CO21" s="298"/>
      <c r="CP21" s="297"/>
      <c r="CQ21" s="299"/>
      <c r="CR21" s="299"/>
      <c r="CS21" s="299"/>
      <c r="CT21" s="299"/>
      <c r="CU21" s="300"/>
      <c r="CV21" s="301"/>
      <c r="CW21" s="301"/>
      <c r="CX21" s="302"/>
      <c r="CY21" s="297"/>
      <c r="CZ21" s="298"/>
      <c r="DA21" s="297"/>
      <c r="DB21" s="299"/>
      <c r="DC21" s="299"/>
      <c r="DD21" s="299"/>
      <c r="DE21" s="299"/>
      <c r="DF21" s="300"/>
      <c r="DG21" s="301"/>
      <c r="DH21" s="301"/>
      <c r="DI21" s="302"/>
      <c r="DJ21" s="297"/>
      <c r="DK21" s="298"/>
      <c r="DL21" s="297"/>
      <c r="DM21" s="299"/>
      <c r="DN21" s="299"/>
      <c r="DO21" s="299"/>
      <c r="DP21" s="299"/>
      <c r="DQ21" s="300"/>
      <c r="DR21" s="301"/>
      <c r="DS21" s="301"/>
      <c r="DT21" s="302"/>
      <c r="DU21" s="297"/>
      <c r="DV21" s="298"/>
      <c r="DW21" s="297"/>
      <c r="DX21" s="299"/>
      <c r="DY21" s="299"/>
      <c r="DZ21" s="299"/>
      <c r="EA21" s="299"/>
      <c r="EB21" s="300"/>
      <c r="EC21" s="301"/>
      <c r="ED21" s="301"/>
      <c r="EE21" s="302"/>
      <c r="EF21" s="297"/>
      <c r="EG21" s="298"/>
      <c r="EH21" s="297"/>
      <c r="EI21" s="299"/>
      <c r="EJ21" s="299"/>
      <c r="EK21" s="299"/>
      <c r="EL21" s="299"/>
      <c r="EM21" s="300"/>
      <c r="EN21" s="301"/>
      <c r="EO21" s="301"/>
      <c r="EP21" s="302"/>
      <c r="EQ21" s="297"/>
      <c r="ER21" s="298"/>
      <c r="ES21" s="297"/>
      <c r="ET21" s="299"/>
      <c r="EU21" s="299"/>
      <c r="EV21" s="299"/>
      <c r="EW21" s="299"/>
      <c r="EX21" s="300"/>
      <c r="EY21" s="301"/>
      <c r="EZ21" s="301"/>
      <c r="FA21" s="302"/>
      <c r="FB21" s="297"/>
      <c r="FC21" s="298"/>
      <c r="FD21" s="297"/>
      <c r="FE21" s="299"/>
      <c r="FF21" s="299"/>
      <c r="FG21" s="299"/>
      <c r="FH21" s="299"/>
      <c r="FI21" s="300"/>
      <c r="FJ21" s="301"/>
      <c r="FK21" s="301"/>
      <c r="FL21" s="302"/>
      <c r="FM21" s="297"/>
      <c r="FN21" s="298"/>
      <c r="FO21" s="297"/>
      <c r="FP21" s="299"/>
      <c r="FQ21" s="299"/>
      <c r="FR21" s="299"/>
      <c r="FS21" s="299"/>
      <c r="FT21" s="300"/>
      <c r="FU21" s="301"/>
      <c r="FV21" s="301"/>
      <c r="FW21" s="302"/>
      <c r="FX21" s="297"/>
      <c r="FY21" s="298"/>
      <c r="FZ21" s="297"/>
      <c r="GA21" s="299"/>
      <c r="GB21" s="299"/>
      <c r="GC21" s="299"/>
      <c r="GD21" s="299"/>
      <c r="GE21" s="300"/>
      <c r="GF21" s="301"/>
      <c r="GG21" s="301"/>
      <c r="GH21" s="302"/>
      <c r="GI21" s="297"/>
      <c r="GJ21" s="298"/>
      <c r="GK21" s="297"/>
      <c r="GL21" s="299"/>
      <c r="GM21" s="299"/>
      <c r="GN21" s="299"/>
      <c r="GO21" s="299"/>
      <c r="GP21" s="300"/>
      <c r="GQ21" s="301"/>
      <c r="GR21" s="301"/>
      <c r="GS21" s="302"/>
      <c r="GT21" s="297"/>
      <c r="GU21" s="298"/>
      <c r="GV21" s="297"/>
      <c r="GW21" s="299"/>
      <c r="GX21" s="299"/>
      <c r="GY21" s="299"/>
      <c r="GZ21" s="299"/>
      <c r="HA21" s="300"/>
      <c r="HB21" s="301"/>
      <c r="HC21" s="301"/>
      <c r="HD21" s="302"/>
      <c r="HE21" s="297"/>
      <c r="HF21" s="298"/>
      <c r="HG21" s="297"/>
      <c r="HH21" s="299"/>
      <c r="HI21" s="299"/>
      <c r="HJ21" s="299"/>
      <c r="HK21" s="299"/>
      <c r="HL21" s="300"/>
      <c r="HM21" s="301"/>
      <c r="HN21" s="301"/>
      <c r="HO21" s="302"/>
      <c r="HP21" s="297"/>
      <c r="HQ21" s="298"/>
      <c r="HR21" s="297"/>
      <c r="HS21" s="299"/>
      <c r="HT21" s="299"/>
      <c r="HU21" s="299"/>
      <c r="HV21" s="299"/>
      <c r="HW21" s="300"/>
      <c r="HX21" s="301"/>
      <c r="HY21" s="301"/>
      <c r="HZ21" s="302"/>
      <c r="IA21" s="297"/>
      <c r="IB21" s="298"/>
      <c r="IC21" s="297"/>
      <c r="ID21" s="299"/>
      <c r="IE21" s="299"/>
      <c r="IF21" s="299"/>
      <c r="IG21" s="299"/>
      <c r="IH21" s="300"/>
      <c r="II21" s="301"/>
      <c r="IJ21" s="301"/>
    </row>
    <row r="22" spans="1:244" s="303" customFormat="1" ht="51.75" thickBot="1">
      <c r="A22" s="280"/>
      <c r="B22" s="287">
        <v>8</v>
      </c>
      <c r="C22" s="288" t="s">
        <v>1027</v>
      </c>
      <c r="D22" s="289" t="s">
        <v>1029</v>
      </c>
      <c r="E22" s="290" t="s">
        <v>100</v>
      </c>
      <c r="F22" s="290">
        <v>50</v>
      </c>
      <c r="G22" s="291">
        <v>0</v>
      </c>
      <c r="H22" s="292">
        <v>0</v>
      </c>
      <c r="I22" s="293">
        <f t="shared" si="0"/>
        <v>0</v>
      </c>
      <c r="J22" s="292">
        <f t="shared" si="1"/>
        <v>0</v>
      </c>
      <c r="K22" s="294">
        <v>0</v>
      </c>
      <c r="L22" s="295">
        <v>0</v>
      </c>
      <c r="M22" s="294">
        <f t="shared" si="2"/>
        <v>0</v>
      </c>
      <c r="N22" s="296">
        <f t="shared" si="3"/>
        <v>0</v>
      </c>
      <c r="O22" s="297"/>
      <c r="P22" s="298"/>
      <c r="Q22" s="297"/>
      <c r="R22" s="299"/>
      <c r="S22" s="299"/>
      <c r="T22" s="299"/>
      <c r="U22" s="299"/>
      <c r="V22" s="300"/>
      <c r="W22" s="301"/>
      <c r="X22" s="301"/>
      <c r="Y22" s="302"/>
      <c r="Z22" s="297"/>
      <c r="AA22" s="298"/>
      <c r="AB22" s="297"/>
      <c r="AC22" s="299"/>
      <c r="AD22" s="299"/>
      <c r="AE22" s="299"/>
      <c r="AF22" s="299"/>
      <c r="AG22" s="300"/>
      <c r="AH22" s="301"/>
      <c r="AI22" s="301"/>
      <c r="AJ22" s="302"/>
      <c r="AK22" s="297"/>
      <c r="AL22" s="298"/>
      <c r="AM22" s="297"/>
      <c r="AN22" s="299"/>
      <c r="AO22" s="299"/>
      <c r="AP22" s="299"/>
      <c r="AQ22" s="299"/>
      <c r="AR22" s="300"/>
      <c r="AS22" s="301"/>
      <c r="AT22" s="301"/>
      <c r="AU22" s="302"/>
      <c r="AV22" s="297"/>
      <c r="AW22" s="298"/>
      <c r="AX22" s="297"/>
      <c r="AY22" s="299"/>
      <c r="AZ22" s="299"/>
      <c r="BA22" s="299"/>
      <c r="BB22" s="299"/>
      <c r="BC22" s="300"/>
      <c r="BD22" s="301"/>
      <c r="BE22" s="301"/>
      <c r="BF22" s="302"/>
      <c r="BG22" s="297"/>
      <c r="BH22" s="298"/>
      <c r="BI22" s="297"/>
      <c r="BJ22" s="299"/>
      <c r="BK22" s="299"/>
      <c r="BL22" s="299"/>
      <c r="BM22" s="299"/>
      <c r="BN22" s="300"/>
      <c r="BO22" s="301"/>
      <c r="BP22" s="301"/>
      <c r="BQ22" s="302"/>
      <c r="BR22" s="297"/>
      <c r="BS22" s="298"/>
      <c r="BT22" s="297"/>
      <c r="BU22" s="299"/>
      <c r="BV22" s="299"/>
      <c r="BW22" s="299"/>
      <c r="BX22" s="299"/>
      <c r="BY22" s="300"/>
      <c r="BZ22" s="301"/>
      <c r="CA22" s="301"/>
      <c r="CB22" s="302"/>
      <c r="CC22" s="297"/>
      <c r="CD22" s="298"/>
      <c r="CE22" s="297"/>
      <c r="CF22" s="299"/>
      <c r="CG22" s="299"/>
      <c r="CH22" s="299"/>
      <c r="CI22" s="299"/>
      <c r="CJ22" s="300"/>
      <c r="CK22" s="301"/>
      <c r="CL22" s="301"/>
      <c r="CM22" s="302"/>
      <c r="CN22" s="297"/>
      <c r="CO22" s="298"/>
      <c r="CP22" s="297"/>
      <c r="CQ22" s="299"/>
      <c r="CR22" s="299"/>
      <c r="CS22" s="299"/>
      <c r="CT22" s="299"/>
      <c r="CU22" s="300"/>
      <c r="CV22" s="301"/>
      <c r="CW22" s="301"/>
      <c r="CX22" s="302"/>
      <c r="CY22" s="297"/>
      <c r="CZ22" s="298"/>
      <c r="DA22" s="297"/>
      <c r="DB22" s="299"/>
      <c r="DC22" s="299"/>
      <c r="DD22" s="299"/>
      <c r="DE22" s="299"/>
      <c r="DF22" s="300"/>
      <c r="DG22" s="301"/>
      <c r="DH22" s="301"/>
      <c r="DI22" s="302"/>
      <c r="DJ22" s="297"/>
      <c r="DK22" s="298"/>
      <c r="DL22" s="297"/>
      <c r="DM22" s="299"/>
      <c r="DN22" s="299"/>
      <c r="DO22" s="299"/>
      <c r="DP22" s="299"/>
      <c r="DQ22" s="300"/>
      <c r="DR22" s="301"/>
      <c r="DS22" s="301"/>
      <c r="DT22" s="302"/>
      <c r="DU22" s="297"/>
      <c r="DV22" s="298"/>
      <c r="DW22" s="297"/>
      <c r="DX22" s="299"/>
      <c r="DY22" s="299"/>
      <c r="DZ22" s="299"/>
      <c r="EA22" s="299"/>
      <c r="EB22" s="300"/>
      <c r="EC22" s="301"/>
      <c r="ED22" s="301"/>
      <c r="EE22" s="302"/>
      <c r="EF22" s="297"/>
      <c r="EG22" s="298"/>
      <c r="EH22" s="297"/>
      <c r="EI22" s="299"/>
      <c r="EJ22" s="299"/>
      <c r="EK22" s="299"/>
      <c r="EL22" s="299"/>
      <c r="EM22" s="300"/>
      <c r="EN22" s="301"/>
      <c r="EO22" s="301"/>
      <c r="EP22" s="302"/>
      <c r="EQ22" s="297"/>
      <c r="ER22" s="298"/>
      <c r="ES22" s="297"/>
      <c r="ET22" s="299"/>
      <c r="EU22" s="299"/>
      <c r="EV22" s="299"/>
      <c r="EW22" s="299"/>
      <c r="EX22" s="300"/>
      <c r="EY22" s="301"/>
      <c r="EZ22" s="301"/>
      <c r="FA22" s="302"/>
      <c r="FB22" s="297"/>
      <c r="FC22" s="298"/>
      <c r="FD22" s="297"/>
      <c r="FE22" s="299"/>
      <c r="FF22" s="299"/>
      <c r="FG22" s="299"/>
      <c r="FH22" s="299"/>
      <c r="FI22" s="300"/>
      <c r="FJ22" s="301"/>
      <c r="FK22" s="301"/>
      <c r="FL22" s="302"/>
      <c r="FM22" s="297"/>
      <c r="FN22" s="298"/>
      <c r="FO22" s="297"/>
      <c r="FP22" s="299"/>
      <c r="FQ22" s="299"/>
      <c r="FR22" s="299"/>
      <c r="FS22" s="299"/>
      <c r="FT22" s="300"/>
      <c r="FU22" s="301"/>
      <c r="FV22" s="301"/>
      <c r="FW22" s="302"/>
      <c r="FX22" s="297"/>
      <c r="FY22" s="298"/>
      <c r="FZ22" s="297"/>
      <c r="GA22" s="299"/>
      <c r="GB22" s="299"/>
      <c r="GC22" s="299"/>
      <c r="GD22" s="299"/>
      <c r="GE22" s="300"/>
      <c r="GF22" s="301"/>
      <c r="GG22" s="301"/>
      <c r="GH22" s="302"/>
      <c r="GI22" s="297"/>
      <c r="GJ22" s="298"/>
      <c r="GK22" s="297"/>
      <c r="GL22" s="299"/>
      <c r="GM22" s="299"/>
      <c r="GN22" s="299"/>
      <c r="GO22" s="299"/>
      <c r="GP22" s="300"/>
      <c r="GQ22" s="301"/>
      <c r="GR22" s="301"/>
      <c r="GS22" s="302"/>
      <c r="GT22" s="297"/>
      <c r="GU22" s="298"/>
      <c r="GV22" s="297"/>
      <c r="GW22" s="299"/>
      <c r="GX22" s="299"/>
      <c r="GY22" s="299"/>
      <c r="GZ22" s="299"/>
      <c r="HA22" s="300"/>
      <c r="HB22" s="301"/>
      <c r="HC22" s="301"/>
      <c r="HD22" s="302"/>
      <c r="HE22" s="297"/>
      <c r="HF22" s="298"/>
      <c r="HG22" s="297"/>
      <c r="HH22" s="299"/>
      <c r="HI22" s="299"/>
      <c r="HJ22" s="299"/>
      <c r="HK22" s="299"/>
      <c r="HL22" s="300"/>
      <c r="HM22" s="301"/>
      <c r="HN22" s="301"/>
      <c r="HO22" s="302"/>
      <c r="HP22" s="297"/>
      <c r="HQ22" s="298"/>
      <c r="HR22" s="297"/>
      <c r="HS22" s="299"/>
      <c r="HT22" s="299"/>
      <c r="HU22" s="299"/>
      <c r="HV22" s="299"/>
      <c r="HW22" s="300"/>
      <c r="HX22" s="301"/>
      <c r="HY22" s="301"/>
      <c r="HZ22" s="302"/>
      <c r="IA22" s="297"/>
      <c r="IB22" s="298"/>
      <c r="IC22" s="297"/>
      <c r="ID22" s="299"/>
      <c r="IE22" s="299"/>
      <c r="IF22" s="299"/>
      <c r="IG22" s="299"/>
      <c r="IH22" s="300"/>
      <c r="II22" s="301"/>
      <c r="IJ22" s="301"/>
    </row>
    <row r="23" spans="1:244" s="303" customFormat="1" ht="26.25" thickBot="1">
      <c r="A23" s="280"/>
      <c r="B23" s="287">
        <v>9</v>
      </c>
      <c r="C23" s="288" t="s">
        <v>1027</v>
      </c>
      <c r="D23" s="289" t="s">
        <v>1030</v>
      </c>
      <c r="E23" s="290" t="s">
        <v>100</v>
      </c>
      <c r="F23" s="290">
        <v>50</v>
      </c>
      <c r="G23" s="291">
        <v>0</v>
      </c>
      <c r="H23" s="292">
        <v>0</v>
      </c>
      <c r="I23" s="293">
        <f t="shared" si="0"/>
        <v>0</v>
      </c>
      <c r="J23" s="292">
        <f t="shared" si="1"/>
        <v>0</v>
      </c>
      <c r="K23" s="294">
        <v>0</v>
      </c>
      <c r="L23" s="295">
        <v>0</v>
      </c>
      <c r="M23" s="294">
        <f t="shared" si="2"/>
        <v>0</v>
      </c>
      <c r="N23" s="296">
        <f t="shared" si="3"/>
        <v>0</v>
      </c>
      <c r="O23" s="297"/>
      <c r="P23" s="298"/>
      <c r="Q23" s="297"/>
      <c r="R23" s="299"/>
      <c r="S23" s="299"/>
      <c r="T23" s="299"/>
      <c r="U23" s="299"/>
      <c r="V23" s="300"/>
      <c r="W23" s="301"/>
      <c r="X23" s="301"/>
      <c r="Y23" s="302"/>
      <c r="Z23" s="297"/>
      <c r="AA23" s="298"/>
      <c r="AB23" s="297"/>
      <c r="AC23" s="299"/>
      <c r="AD23" s="299"/>
      <c r="AE23" s="299"/>
      <c r="AF23" s="299"/>
      <c r="AG23" s="300"/>
      <c r="AH23" s="301"/>
      <c r="AI23" s="301"/>
      <c r="AJ23" s="302"/>
      <c r="AK23" s="297"/>
      <c r="AL23" s="298"/>
      <c r="AM23" s="297"/>
      <c r="AN23" s="299"/>
      <c r="AO23" s="299"/>
      <c r="AP23" s="299"/>
      <c r="AQ23" s="299"/>
      <c r="AR23" s="300"/>
      <c r="AS23" s="301"/>
      <c r="AT23" s="301"/>
      <c r="AU23" s="302"/>
      <c r="AV23" s="297"/>
      <c r="AW23" s="298"/>
      <c r="AX23" s="297"/>
      <c r="AY23" s="299"/>
      <c r="AZ23" s="299"/>
      <c r="BA23" s="299"/>
      <c r="BB23" s="299"/>
      <c r="BC23" s="300"/>
      <c r="BD23" s="301"/>
      <c r="BE23" s="301"/>
      <c r="BF23" s="302"/>
      <c r="BG23" s="297"/>
      <c r="BH23" s="298"/>
      <c r="BI23" s="297"/>
      <c r="BJ23" s="299"/>
      <c r="BK23" s="299"/>
      <c r="BL23" s="299"/>
      <c r="BM23" s="299"/>
      <c r="BN23" s="300"/>
      <c r="BO23" s="301"/>
      <c r="BP23" s="301"/>
      <c r="BQ23" s="302"/>
      <c r="BR23" s="297"/>
      <c r="BS23" s="298"/>
      <c r="BT23" s="297"/>
      <c r="BU23" s="299"/>
      <c r="BV23" s="299"/>
      <c r="BW23" s="299"/>
      <c r="BX23" s="299"/>
      <c r="BY23" s="300"/>
      <c r="BZ23" s="301"/>
      <c r="CA23" s="301"/>
      <c r="CB23" s="302"/>
      <c r="CC23" s="297"/>
      <c r="CD23" s="298"/>
      <c r="CE23" s="297"/>
      <c r="CF23" s="299"/>
      <c r="CG23" s="299"/>
      <c r="CH23" s="299"/>
      <c r="CI23" s="299"/>
      <c r="CJ23" s="300"/>
      <c r="CK23" s="301"/>
      <c r="CL23" s="301"/>
      <c r="CM23" s="302"/>
      <c r="CN23" s="297"/>
      <c r="CO23" s="298"/>
      <c r="CP23" s="297"/>
      <c r="CQ23" s="299"/>
      <c r="CR23" s="299"/>
      <c r="CS23" s="299"/>
      <c r="CT23" s="299"/>
      <c r="CU23" s="300"/>
      <c r="CV23" s="301"/>
      <c r="CW23" s="301"/>
      <c r="CX23" s="302"/>
      <c r="CY23" s="297"/>
      <c r="CZ23" s="298"/>
      <c r="DA23" s="297"/>
      <c r="DB23" s="299"/>
      <c r="DC23" s="299"/>
      <c r="DD23" s="299"/>
      <c r="DE23" s="299"/>
      <c r="DF23" s="300"/>
      <c r="DG23" s="301"/>
      <c r="DH23" s="301"/>
      <c r="DI23" s="302"/>
      <c r="DJ23" s="297"/>
      <c r="DK23" s="298"/>
      <c r="DL23" s="297"/>
      <c r="DM23" s="299"/>
      <c r="DN23" s="299"/>
      <c r="DO23" s="299"/>
      <c r="DP23" s="299"/>
      <c r="DQ23" s="300"/>
      <c r="DR23" s="301"/>
      <c r="DS23" s="301"/>
      <c r="DT23" s="302"/>
      <c r="DU23" s="297"/>
      <c r="DV23" s="298"/>
      <c r="DW23" s="297"/>
      <c r="DX23" s="299"/>
      <c r="DY23" s="299"/>
      <c r="DZ23" s="299"/>
      <c r="EA23" s="299"/>
      <c r="EB23" s="300"/>
      <c r="EC23" s="301"/>
      <c r="ED23" s="301"/>
      <c r="EE23" s="302"/>
      <c r="EF23" s="297"/>
      <c r="EG23" s="298"/>
      <c r="EH23" s="297"/>
      <c r="EI23" s="299"/>
      <c r="EJ23" s="299"/>
      <c r="EK23" s="299"/>
      <c r="EL23" s="299"/>
      <c r="EM23" s="300"/>
      <c r="EN23" s="301"/>
      <c r="EO23" s="301"/>
      <c r="EP23" s="302"/>
      <c r="EQ23" s="297"/>
      <c r="ER23" s="298"/>
      <c r="ES23" s="297"/>
      <c r="ET23" s="299"/>
      <c r="EU23" s="299"/>
      <c r="EV23" s="299"/>
      <c r="EW23" s="299"/>
      <c r="EX23" s="300"/>
      <c r="EY23" s="301"/>
      <c r="EZ23" s="301"/>
      <c r="FA23" s="302"/>
      <c r="FB23" s="297"/>
      <c r="FC23" s="298"/>
      <c r="FD23" s="297"/>
      <c r="FE23" s="299"/>
      <c r="FF23" s="299"/>
      <c r="FG23" s="299"/>
      <c r="FH23" s="299"/>
      <c r="FI23" s="300"/>
      <c r="FJ23" s="301"/>
      <c r="FK23" s="301"/>
      <c r="FL23" s="302"/>
      <c r="FM23" s="297"/>
      <c r="FN23" s="298"/>
      <c r="FO23" s="297"/>
      <c r="FP23" s="299"/>
      <c r="FQ23" s="299"/>
      <c r="FR23" s="299"/>
      <c r="FS23" s="299"/>
      <c r="FT23" s="300"/>
      <c r="FU23" s="301"/>
      <c r="FV23" s="301"/>
      <c r="FW23" s="302"/>
      <c r="FX23" s="297"/>
      <c r="FY23" s="298"/>
      <c r="FZ23" s="297"/>
      <c r="GA23" s="299"/>
      <c r="GB23" s="299"/>
      <c r="GC23" s="299"/>
      <c r="GD23" s="299"/>
      <c r="GE23" s="300"/>
      <c r="GF23" s="301"/>
      <c r="GG23" s="301"/>
      <c r="GH23" s="302"/>
      <c r="GI23" s="297"/>
      <c r="GJ23" s="298"/>
      <c r="GK23" s="297"/>
      <c r="GL23" s="299"/>
      <c r="GM23" s="299"/>
      <c r="GN23" s="299"/>
      <c r="GO23" s="299"/>
      <c r="GP23" s="300"/>
      <c r="GQ23" s="301"/>
      <c r="GR23" s="301"/>
      <c r="GS23" s="302"/>
      <c r="GT23" s="297"/>
      <c r="GU23" s="298"/>
      <c r="GV23" s="297"/>
      <c r="GW23" s="299"/>
      <c r="GX23" s="299"/>
      <c r="GY23" s="299"/>
      <c r="GZ23" s="299"/>
      <c r="HA23" s="300"/>
      <c r="HB23" s="301"/>
      <c r="HC23" s="301"/>
      <c r="HD23" s="302"/>
      <c r="HE23" s="297"/>
      <c r="HF23" s="298"/>
      <c r="HG23" s="297"/>
      <c r="HH23" s="299"/>
      <c r="HI23" s="299"/>
      <c r="HJ23" s="299"/>
      <c r="HK23" s="299"/>
      <c r="HL23" s="300"/>
      <c r="HM23" s="301"/>
      <c r="HN23" s="301"/>
      <c r="HO23" s="302"/>
      <c r="HP23" s="297"/>
      <c r="HQ23" s="298"/>
      <c r="HR23" s="297"/>
      <c r="HS23" s="299"/>
      <c r="HT23" s="299"/>
      <c r="HU23" s="299"/>
      <c r="HV23" s="299"/>
      <c r="HW23" s="300"/>
      <c r="HX23" s="301"/>
      <c r="HY23" s="301"/>
      <c r="HZ23" s="302"/>
      <c r="IA23" s="297"/>
      <c r="IB23" s="298"/>
      <c r="IC23" s="297"/>
      <c r="ID23" s="299"/>
      <c r="IE23" s="299"/>
      <c r="IF23" s="299"/>
      <c r="IG23" s="299"/>
      <c r="IH23" s="300"/>
      <c r="II23" s="301"/>
      <c r="IJ23" s="301"/>
    </row>
    <row r="24" spans="1:244" s="303" customFormat="1" ht="15" thickBot="1">
      <c r="A24" s="280"/>
      <c r="B24" s="287">
        <v>10</v>
      </c>
      <c r="C24" s="288" t="s">
        <v>1031</v>
      </c>
      <c r="D24" s="289" t="s">
        <v>1032</v>
      </c>
      <c r="E24" s="290" t="s">
        <v>100</v>
      </c>
      <c r="F24" s="290">
        <v>1</v>
      </c>
      <c r="G24" s="291">
        <v>0</v>
      </c>
      <c r="H24" s="292">
        <v>0</v>
      </c>
      <c r="I24" s="293">
        <f t="shared" si="0"/>
        <v>0</v>
      </c>
      <c r="J24" s="292">
        <f t="shared" si="1"/>
        <v>0</v>
      </c>
      <c r="K24" s="294">
        <v>0</v>
      </c>
      <c r="L24" s="295">
        <v>0</v>
      </c>
      <c r="M24" s="294">
        <f t="shared" si="2"/>
        <v>0</v>
      </c>
      <c r="N24" s="296">
        <f t="shared" si="3"/>
        <v>0</v>
      </c>
      <c r="O24" s="297"/>
      <c r="P24" s="298"/>
      <c r="Q24" s="297"/>
      <c r="R24" s="299"/>
      <c r="S24" s="299"/>
      <c r="T24" s="299"/>
      <c r="U24" s="299"/>
      <c r="V24" s="300"/>
      <c r="W24" s="301"/>
      <c r="X24" s="301"/>
      <c r="Y24" s="302"/>
      <c r="Z24" s="297"/>
      <c r="AA24" s="298"/>
      <c r="AB24" s="297"/>
      <c r="AC24" s="299"/>
      <c r="AD24" s="299"/>
      <c r="AE24" s="299"/>
      <c r="AF24" s="299"/>
      <c r="AG24" s="300"/>
      <c r="AH24" s="301"/>
      <c r="AI24" s="301"/>
      <c r="AJ24" s="302"/>
      <c r="AK24" s="297"/>
      <c r="AL24" s="298"/>
      <c r="AM24" s="297"/>
      <c r="AN24" s="299"/>
      <c r="AO24" s="299"/>
      <c r="AP24" s="299"/>
      <c r="AQ24" s="299"/>
      <c r="AR24" s="300"/>
      <c r="AS24" s="301"/>
      <c r="AT24" s="301"/>
      <c r="AU24" s="302"/>
      <c r="AV24" s="297"/>
      <c r="AW24" s="298"/>
      <c r="AX24" s="297"/>
      <c r="AY24" s="299"/>
      <c r="AZ24" s="299"/>
      <c r="BA24" s="299"/>
      <c r="BB24" s="299"/>
      <c r="BC24" s="300"/>
      <c r="BD24" s="301"/>
      <c r="BE24" s="301"/>
      <c r="BF24" s="302"/>
      <c r="BG24" s="297"/>
      <c r="BH24" s="298"/>
      <c r="BI24" s="297"/>
      <c r="BJ24" s="299"/>
      <c r="BK24" s="299"/>
      <c r="BL24" s="299"/>
      <c r="BM24" s="299"/>
      <c r="BN24" s="300"/>
      <c r="BO24" s="301"/>
      <c r="BP24" s="301"/>
      <c r="BQ24" s="302"/>
      <c r="BR24" s="297"/>
      <c r="BS24" s="298"/>
      <c r="BT24" s="297"/>
      <c r="BU24" s="299"/>
      <c r="BV24" s="299"/>
      <c r="BW24" s="299"/>
      <c r="BX24" s="299"/>
      <c r="BY24" s="300"/>
      <c r="BZ24" s="301"/>
      <c r="CA24" s="301"/>
      <c r="CB24" s="302"/>
      <c r="CC24" s="297"/>
      <c r="CD24" s="298"/>
      <c r="CE24" s="297"/>
      <c r="CF24" s="299"/>
      <c r="CG24" s="299"/>
      <c r="CH24" s="299"/>
      <c r="CI24" s="299"/>
      <c r="CJ24" s="300"/>
      <c r="CK24" s="301"/>
      <c r="CL24" s="301"/>
      <c r="CM24" s="302"/>
      <c r="CN24" s="297"/>
      <c r="CO24" s="298"/>
      <c r="CP24" s="297"/>
      <c r="CQ24" s="299"/>
      <c r="CR24" s="299"/>
      <c r="CS24" s="299"/>
      <c r="CT24" s="299"/>
      <c r="CU24" s="300"/>
      <c r="CV24" s="301"/>
      <c r="CW24" s="301"/>
      <c r="CX24" s="302"/>
      <c r="CY24" s="297"/>
      <c r="CZ24" s="298"/>
      <c r="DA24" s="297"/>
      <c r="DB24" s="299"/>
      <c r="DC24" s="299"/>
      <c r="DD24" s="299"/>
      <c r="DE24" s="299"/>
      <c r="DF24" s="300"/>
      <c r="DG24" s="301"/>
      <c r="DH24" s="301"/>
      <c r="DI24" s="302"/>
      <c r="DJ24" s="297"/>
      <c r="DK24" s="298"/>
      <c r="DL24" s="297"/>
      <c r="DM24" s="299"/>
      <c r="DN24" s="299"/>
      <c r="DO24" s="299"/>
      <c r="DP24" s="299"/>
      <c r="DQ24" s="300"/>
      <c r="DR24" s="301"/>
      <c r="DS24" s="301"/>
      <c r="DT24" s="302"/>
      <c r="DU24" s="297"/>
      <c r="DV24" s="298"/>
      <c r="DW24" s="297"/>
      <c r="DX24" s="299"/>
      <c r="DY24" s="299"/>
      <c r="DZ24" s="299"/>
      <c r="EA24" s="299"/>
      <c r="EB24" s="300"/>
      <c r="EC24" s="301"/>
      <c r="ED24" s="301"/>
      <c r="EE24" s="302"/>
      <c r="EF24" s="297"/>
      <c r="EG24" s="298"/>
      <c r="EH24" s="297"/>
      <c r="EI24" s="299"/>
      <c r="EJ24" s="299"/>
      <c r="EK24" s="299"/>
      <c r="EL24" s="299"/>
      <c r="EM24" s="300"/>
      <c r="EN24" s="301"/>
      <c r="EO24" s="301"/>
      <c r="EP24" s="302"/>
      <c r="EQ24" s="297"/>
      <c r="ER24" s="298"/>
      <c r="ES24" s="297"/>
      <c r="ET24" s="299"/>
      <c r="EU24" s="299"/>
      <c r="EV24" s="299"/>
      <c r="EW24" s="299"/>
      <c r="EX24" s="300"/>
      <c r="EY24" s="301"/>
      <c r="EZ24" s="301"/>
      <c r="FA24" s="302"/>
      <c r="FB24" s="297"/>
      <c r="FC24" s="298"/>
      <c r="FD24" s="297"/>
      <c r="FE24" s="299"/>
      <c r="FF24" s="299"/>
      <c r="FG24" s="299"/>
      <c r="FH24" s="299"/>
      <c r="FI24" s="300"/>
      <c r="FJ24" s="301"/>
      <c r="FK24" s="301"/>
      <c r="FL24" s="302"/>
      <c r="FM24" s="297"/>
      <c r="FN24" s="298"/>
      <c r="FO24" s="297"/>
      <c r="FP24" s="299"/>
      <c r="FQ24" s="299"/>
      <c r="FR24" s="299"/>
      <c r="FS24" s="299"/>
      <c r="FT24" s="300"/>
      <c r="FU24" s="301"/>
      <c r="FV24" s="301"/>
      <c r="FW24" s="302"/>
      <c r="FX24" s="297"/>
      <c r="FY24" s="298"/>
      <c r="FZ24" s="297"/>
      <c r="GA24" s="299"/>
      <c r="GB24" s="299"/>
      <c r="GC24" s="299"/>
      <c r="GD24" s="299"/>
      <c r="GE24" s="300"/>
      <c r="GF24" s="301"/>
      <c r="GG24" s="301"/>
      <c r="GH24" s="302"/>
      <c r="GI24" s="297"/>
      <c r="GJ24" s="298"/>
      <c r="GK24" s="297"/>
      <c r="GL24" s="299"/>
      <c r="GM24" s="299"/>
      <c r="GN24" s="299"/>
      <c r="GO24" s="299"/>
      <c r="GP24" s="300"/>
      <c r="GQ24" s="301"/>
      <c r="GR24" s="301"/>
      <c r="GS24" s="302"/>
      <c r="GT24" s="297"/>
      <c r="GU24" s="298"/>
      <c r="GV24" s="297"/>
      <c r="GW24" s="299"/>
      <c r="GX24" s="299"/>
      <c r="GY24" s="299"/>
      <c r="GZ24" s="299"/>
      <c r="HA24" s="300"/>
      <c r="HB24" s="301"/>
      <c r="HC24" s="301"/>
      <c r="HD24" s="302"/>
      <c r="HE24" s="297"/>
      <c r="HF24" s="298"/>
      <c r="HG24" s="297"/>
      <c r="HH24" s="299"/>
      <c r="HI24" s="299"/>
      <c r="HJ24" s="299"/>
      <c r="HK24" s="299"/>
      <c r="HL24" s="300"/>
      <c r="HM24" s="301"/>
      <c r="HN24" s="301"/>
      <c r="HO24" s="302"/>
      <c r="HP24" s="297"/>
      <c r="HQ24" s="298"/>
      <c r="HR24" s="297"/>
      <c r="HS24" s="299"/>
      <c r="HT24" s="299"/>
      <c r="HU24" s="299"/>
      <c r="HV24" s="299"/>
      <c r="HW24" s="300"/>
      <c r="HX24" s="301"/>
      <c r="HY24" s="301"/>
      <c r="HZ24" s="302"/>
      <c r="IA24" s="297"/>
      <c r="IB24" s="298"/>
      <c r="IC24" s="297"/>
      <c r="ID24" s="299"/>
      <c r="IE24" s="299"/>
      <c r="IF24" s="299"/>
      <c r="IG24" s="299"/>
      <c r="IH24" s="300"/>
      <c r="II24" s="301"/>
      <c r="IJ24" s="301"/>
    </row>
    <row r="25" spans="1:244" s="303" customFormat="1" ht="26.25" thickBot="1">
      <c r="A25" s="280"/>
      <c r="B25" s="287">
        <v>11</v>
      </c>
      <c r="C25" s="288" t="s">
        <v>1031</v>
      </c>
      <c r="D25" s="289" t="s">
        <v>1033</v>
      </c>
      <c r="E25" s="290" t="s">
        <v>109</v>
      </c>
      <c r="F25" s="290">
        <v>2.5</v>
      </c>
      <c r="G25" s="291">
        <v>0</v>
      </c>
      <c r="H25" s="292">
        <v>0</v>
      </c>
      <c r="I25" s="293">
        <f t="shared" si="0"/>
        <v>0</v>
      </c>
      <c r="J25" s="292">
        <f t="shared" si="1"/>
        <v>0</v>
      </c>
      <c r="K25" s="294">
        <v>0</v>
      </c>
      <c r="L25" s="295">
        <v>0</v>
      </c>
      <c r="M25" s="294">
        <f t="shared" si="2"/>
        <v>0</v>
      </c>
      <c r="N25" s="296">
        <f t="shared" si="3"/>
        <v>0</v>
      </c>
      <c r="O25" s="297"/>
      <c r="P25" s="298"/>
      <c r="Q25" s="297"/>
      <c r="R25" s="299"/>
      <c r="S25" s="299"/>
      <c r="T25" s="299"/>
      <c r="U25" s="299"/>
      <c r="V25" s="300"/>
      <c r="W25" s="301"/>
      <c r="X25" s="301"/>
      <c r="Y25" s="302"/>
      <c r="Z25" s="297"/>
      <c r="AA25" s="298"/>
      <c r="AB25" s="297"/>
      <c r="AC25" s="299"/>
      <c r="AD25" s="299"/>
      <c r="AE25" s="299"/>
      <c r="AF25" s="299"/>
      <c r="AG25" s="300"/>
      <c r="AH25" s="301"/>
      <c r="AI25" s="301"/>
      <c r="AJ25" s="302"/>
      <c r="AK25" s="297"/>
      <c r="AL25" s="298"/>
      <c r="AM25" s="297"/>
      <c r="AN25" s="299"/>
      <c r="AO25" s="299"/>
      <c r="AP25" s="299"/>
      <c r="AQ25" s="299"/>
      <c r="AR25" s="300"/>
      <c r="AS25" s="301"/>
      <c r="AT25" s="301"/>
      <c r="AU25" s="302"/>
      <c r="AV25" s="297"/>
      <c r="AW25" s="298"/>
      <c r="AX25" s="297"/>
      <c r="AY25" s="299"/>
      <c r="AZ25" s="299"/>
      <c r="BA25" s="299"/>
      <c r="BB25" s="299"/>
      <c r="BC25" s="300"/>
      <c r="BD25" s="301"/>
      <c r="BE25" s="301"/>
      <c r="BF25" s="302"/>
      <c r="BG25" s="297"/>
      <c r="BH25" s="298"/>
      <c r="BI25" s="297"/>
      <c r="BJ25" s="299"/>
      <c r="BK25" s="299"/>
      <c r="BL25" s="299"/>
      <c r="BM25" s="299"/>
      <c r="BN25" s="300"/>
      <c r="BO25" s="301"/>
      <c r="BP25" s="301"/>
      <c r="BQ25" s="302"/>
      <c r="BR25" s="297"/>
      <c r="BS25" s="298"/>
      <c r="BT25" s="297"/>
      <c r="BU25" s="299"/>
      <c r="BV25" s="299"/>
      <c r="BW25" s="299"/>
      <c r="BX25" s="299"/>
      <c r="BY25" s="300"/>
      <c r="BZ25" s="301"/>
      <c r="CA25" s="301"/>
      <c r="CB25" s="302"/>
      <c r="CC25" s="297"/>
      <c r="CD25" s="298"/>
      <c r="CE25" s="297"/>
      <c r="CF25" s="299"/>
      <c r="CG25" s="299"/>
      <c r="CH25" s="299"/>
      <c r="CI25" s="299"/>
      <c r="CJ25" s="300"/>
      <c r="CK25" s="301"/>
      <c r="CL25" s="301"/>
      <c r="CM25" s="302"/>
      <c r="CN25" s="297"/>
      <c r="CO25" s="298"/>
      <c r="CP25" s="297"/>
      <c r="CQ25" s="299"/>
      <c r="CR25" s="299"/>
      <c r="CS25" s="299"/>
      <c r="CT25" s="299"/>
      <c r="CU25" s="300"/>
      <c r="CV25" s="301"/>
      <c r="CW25" s="301"/>
      <c r="CX25" s="302"/>
      <c r="CY25" s="297"/>
      <c r="CZ25" s="298"/>
      <c r="DA25" s="297"/>
      <c r="DB25" s="299"/>
      <c r="DC25" s="299"/>
      <c r="DD25" s="299"/>
      <c r="DE25" s="299"/>
      <c r="DF25" s="300"/>
      <c r="DG25" s="301"/>
      <c r="DH25" s="301"/>
      <c r="DI25" s="302"/>
      <c r="DJ25" s="297"/>
      <c r="DK25" s="298"/>
      <c r="DL25" s="297"/>
      <c r="DM25" s="299"/>
      <c r="DN25" s="299"/>
      <c r="DO25" s="299"/>
      <c r="DP25" s="299"/>
      <c r="DQ25" s="300"/>
      <c r="DR25" s="301"/>
      <c r="DS25" s="301"/>
      <c r="DT25" s="302"/>
      <c r="DU25" s="297"/>
      <c r="DV25" s="298"/>
      <c r="DW25" s="297"/>
      <c r="DX25" s="299"/>
      <c r="DY25" s="299"/>
      <c r="DZ25" s="299"/>
      <c r="EA25" s="299"/>
      <c r="EB25" s="300"/>
      <c r="EC25" s="301"/>
      <c r="ED25" s="301"/>
      <c r="EE25" s="302"/>
      <c r="EF25" s="297"/>
      <c r="EG25" s="298"/>
      <c r="EH25" s="297"/>
      <c r="EI25" s="299"/>
      <c r="EJ25" s="299"/>
      <c r="EK25" s="299"/>
      <c r="EL25" s="299"/>
      <c r="EM25" s="300"/>
      <c r="EN25" s="301"/>
      <c r="EO25" s="301"/>
      <c r="EP25" s="302"/>
      <c r="EQ25" s="297"/>
      <c r="ER25" s="298"/>
      <c r="ES25" s="297"/>
      <c r="ET25" s="299"/>
      <c r="EU25" s="299"/>
      <c r="EV25" s="299"/>
      <c r="EW25" s="299"/>
      <c r="EX25" s="300"/>
      <c r="EY25" s="301"/>
      <c r="EZ25" s="301"/>
      <c r="FA25" s="302"/>
      <c r="FB25" s="297"/>
      <c r="FC25" s="298"/>
      <c r="FD25" s="297"/>
      <c r="FE25" s="299"/>
      <c r="FF25" s="299"/>
      <c r="FG25" s="299"/>
      <c r="FH25" s="299"/>
      <c r="FI25" s="300"/>
      <c r="FJ25" s="301"/>
      <c r="FK25" s="301"/>
      <c r="FL25" s="302"/>
      <c r="FM25" s="297"/>
      <c r="FN25" s="298"/>
      <c r="FO25" s="297"/>
      <c r="FP25" s="299"/>
      <c r="FQ25" s="299"/>
      <c r="FR25" s="299"/>
      <c r="FS25" s="299"/>
      <c r="FT25" s="300"/>
      <c r="FU25" s="301"/>
      <c r="FV25" s="301"/>
      <c r="FW25" s="302"/>
      <c r="FX25" s="297"/>
      <c r="FY25" s="298"/>
      <c r="FZ25" s="297"/>
      <c r="GA25" s="299"/>
      <c r="GB25" s="299"/>
      <c r="GC25" s="299"/>
      <c r="GD25" s="299"/>
      <c r="GE25" s="300"/>
      <c r="GF25" s="301"/>
      <c r="GG25" s="301"/>
      <c r="GH25" s="302"/>
      <c r="GI25" s="297"/>
      <c r="GJ25" s="298"/>
      <c r="GK25" s="297"/>
      <c r="GL25" s="299"/>
      <c r="GM25" s="299"/>
      <c r="GN25" s="299"/>
      <c r="GO25" s="299"/>
      <c r="GP25" s="300"/>
      <c r="GQ25" s="301"/>
      <c r="GR25" s="301"/>
      <c r="GS25" s="302"/>
      <c r="GT25" s="297"/>
      <c r="GU25" s="298"/>
      <c r="GV25" s="297"/>
      <c r="GW25" s="299"/>
      <c r="GX25" s="299"/>
      <c r="GY25" s="299"/>
      <c r="GZ25" s="299"/>
      <c r="HA25" s="300"/>
      <c r="HB25" s="301"/>
      <c r="HC25" s="301"/>
      <c r="HD25" s="302"/>
      <c r="HE25" s="297"/>
      <c r="HF25" s="298"/>
      <c r="HG25" s="297"/>
      <c r="HH25" s="299"/>
      <c r="HI25" s="299"/>
      <c r="HJ25" s="299"/>
      <c r="HK25" s="299"/>
      <c r="HL25" s="300"/>
      <c r="HM25" s="301"/>
      <c r="HN25" s="301"/>
      <c r="HO25" s="302"/>
      <c r="HP25" s="297"/>
      <c r="HQ25" s="298"/>
      <c r="HR25" s="297"/>
      <c r="HS25" s="299"/>
      <c r="HT25" s="299"/>
      <c r="HU25" s="299"/>
      <c r="HV25" s="299"/>
      <c r="HW25" s="300"/>
      <c r="HX25" s="301"/>
      <c r="HY25" s="301"/>
      <c r="HZ25" s="302"/>
      <c r="IA25" s="297"/>
      <c r="IB25" s="298"/>
      <c r="IC25" s="297"/>
      <c r="ID25" s="299"/>
      <c r="IE25" s="299"/>
      <c r="IF25" s="299"/>
      <c r="IG25" s="299"/>
      <c r="IH25" s="300"/>
      <c r="II25" s="301"/>
      <c r="IJ25" s="301"/>
    </row>
    <row r="26" spans="1:244" s="303" customFormat="1" ht="39" thickBot="1">
      <c r="A26" s="280"/>
      <c r="B26" s="287">
        <v>12</v>
      </c>
      <c r="C26" s="288" t="s">
        <v>1034</v>
      </c>
      <c r="D26" s="304" t="s">
        <v>1035</v>
      </c>
      <c r="E26" s="290" t="s">
        <v>105</v>
      </c>
      <c r="F26" s="290">
        <v>1550</v>
      </c>
      <c r="G26" s="291">
        <v>0</v>
      </c>
      <c r="H26" s="292">
        <v>0</v>
      </c>
      <c r="I26" s="293">
        <f t="shared" si="0"/>
        <v>0</v>
      </c>
      <c r="J26" s="292">
        <f t="shared" si="1"/>
        <v>0</v>
      </c>
      <c r="K26" s="294">
        <v>0</v>
      </c>
      <c r="L26" s="295">
        <v>0</v>
      </c>
      <c r="M26" s="294">
        <f t="shared" si="2"/>
        <v>0</v>
      </c>
      <c r="N26" s="296">
        <f t="shared" si="3"/>
        <v>0</v>
      </c>
      <c r="O26" s="297"/>
      <c r="P26" s="298"/>
      <c r="Q26" s="297"/>
      <c r="R26" s="299"/>
      <c r="S26" s="299"/>
      <c r="T26" s="299"/>
      <c r="U26" s="299"/>
      <c r="V26" s="300"/>
      <c r="W26" s="301"/>
      <c r="X26" s="301"/>
      <c r="Y26" s="302"/>
      <c r="Z26" s="297"/>
      <c r="AA26" s="298"/>
      <c r="AB26" s="297"/>
      <c r="AC26" s="299"/>
      <c r="AD26" s="299"/>
      <c r="AE26" s="299"/>
      <c r="AF26" s="299"/>
      <c r="AG26" s="300"/>
      <c r="AH26" s="301"/>
      <c r="AI26" s="301"/>
      <c r="AJ26" s="302"/>
      <c r="AK26" s="297"/>
      <c r="AL26" s="298"/>
      <c r="AM26" s="297"/>
      <c r="AN26" s="299"/>
      <c r="AO26" s="299"/>
      <c r="AP26" s="299"/>
      <c r="AQ26" s="299"/>
      <c r="AR26" s="300"/>
      <c r="AS26" s="301"/>
      <c r="AT26" s="301"/>
      <c r="AU26" s="302"/>
      <c r="AV26" s="297"/>
      <c r="AW26" s="298"/>
      <c r="AX26" s="297"/>
      <c r="AY26" s="299"/>
      <c r="AZ26" s="299"/>
      <c r="BA26" s="299"/>
      <c r="BB26" s="299"/>
      <c r="BC26" s="300"/>
      <c r="BD26" s="301"/>
      <c r="BE26" s="301"/>
      <c r="BF26" s="302"/>
      <c r="BG26" s="297"/>
      <c r="BH26" s="298"/>
      <c r="BI26" s="297"/>
      <c r="BJ26" s="299"/>
      <c r="BK26" s="299"/>
      <c r="BL26" s="299"/>
      <c r="BM26" s="299"/>
      <c r="BN26" s="300"/>
      <c r="BO26" s="301"/>
      <c r="BP26" s="301"/>
      <c r="BQ26" s="302"/>
      <c r="BR26" s="297"/>
      <c r="BS26" s="298"/>
      <c r="BT26" s="297"/>
      <c r="BU26" s="299"/>
      <c r="BV26" s="299"/>
      <c r="BW26" s="299"/>
      <c r="BX26" s="299"/>
      <c r="BY26" s="300"/>
      <c r="BZ26" s="301"/>
      <c r="CA26" s="301"/>
      <c r="CB26" s="302"/>
      <c r="CC26" s="297"/>
      <c r="CD26" s="298"/>
      <c r="CE26" s="297"/>
      <c r="CF26" s="299"/>
      <c r="CG26" s="299"/>
      <c r="CH26" s="299"/>
      <c r="CI26" s="299"/>
      <c r="CJ26" s="300"/>
      <c r="CK26" s="301"/>
      <c r="CL26" s="301"/>
      <c r="CM26" s="302"/>
      <c r="CN26" s="297"/>
      <c r="CO26" s="298"/>
      <c r="CP26" s="297"/>
      <c r="CQ26" s="299"/>
      <c r="CR26" s="299"/>
      <c r="CS26" s="299"/>
      <c r="CT26" s="299"/>
      <c r="CU26" s="300"/>
      <c r="CV26" s="301"/>
      <c r="CW26" s="301"/>
      <c r="CX26" s="302"/>
      <c r="CY26" s="297"/>
      <c r="CZ26" s="298"/>
      <c r="DA26" s="297"/>
      <c r="DB26" s="299"/>
      <c r="DC26" s="299"/>
      <c r="DD26" s="299"/>
      <c r="DE26" s="299"/>
      <c r="DF26" s="300"/>
      <c r="DG26" s="301"/>
      <c r="DH26" s="301"/>
      <c r="DI26" s="302"/>
      <c r="DJ26" s="297"/>
      <c r="DK26" s="298"/>
      <c r="DL26" s="297"/>
      <c r="DM26" s="299"/>
      <c r="DN26" s="299"/>
      <c r="DO26" s="299"/>
      <c r="DP26" s="299"/>
      <c r="DQ26" s="300"/>
      <c r="DR26" s="301"/>
      <c r="DS26" s="301"/>
      <c r="DT26" s="302"/>
      <c r="DU26" s="297"/>
      <c r="DV26" s="298"/>
      <c r="DW26" s="297"/>
      <c r="DX26" s="299"/>
      <c r="DY26" s="299"/>
      <c r="DZ26" s="299"/>
      <c r="EA26" s="299"/>
      <c r="EB26" s="300"/>
      <c r="EC26" s="301"/>
      <c r="ED26" s="301"/>
      <c r="EE26" s="302"/>
      <c r="EF26" s="297"/>
      <c r="EG26" s="298"/>
      <c r="EH26" s="297"/>
      <c r="EI26" s="299"/>
      <c r="EJ26" s="299"/>
      <c r="EK26" s="299"/>
      <c r="EL26" s="299"/>
      <c r="EM26" s="300"/>
      <c r="EN26" s="301"/>
      <c r="EO26" s="301"/>
      <c r="EP26" s="302"/>
      <c r="EQ26" s="297"/>
      <c r="ER26" s="298"/>
      <c r="ES26" s="297"/>
      <c r="ET26" s="299"/>
      <c r="EU26" s="299"/>
      <c r="EV26" s="299"/>
      <c r="EW26" s="299"/>
      <c r="EX26" s="300"/>
      <c r="EY26" s="301"/>
      <c r="EZ26" s="301"/>
      <c r="FA26" s="302"/>
      <c r="FB26" s="297"/>
      <c r="FC26" s="298"/>
      <c r="FD26" s="297"/>
      <c r="FE26" s="299"/>
      <c r="FF26" s="299"/>
      <c r="FG26" s="299"/>
      <c r="FH26" s="299"/>
      <c r="FI26" s="300"/>
      <c r="FJ26" s="301"/>
      <c r="FK26" s="301"/>
      <c r="FL26" s="302"/>
      <c r="FM26" s="297"/>
      <c r="FN26" s="298"/>
      <c r="FO26" s="297"/>
      <c r="FP26" s="299"/>
      <c r="FQ26" s="299"/>
      <c r="FR26" s="299"/>
      <c r="FS26" s="299"/>
      <c r="FT26" s="300"/>
      <c r="FU26" s="301"/>
      <c r="FV26" s="301"/>
      <c r="FW26" s="302"/>
      <c r="FX26" s="297"/>
      <c r="FY26" s="298"/>
      <c r="FZ26" s="297"/>
      <c r="GA26" s="299"/>
      <c r="GB26" s="299"/>
      <c r="GC26" s="299"/>
      <c r="GD26" s="299"/>
      <c r="GE26" s="300"/>
      <c r="GF26" s="301"/>
      <c r="GG26" s="301"/>
      <c r="GH26" s="302"/>
      <c r="GI26" s="297"/>
      <c r="GJ26" s="298"/>
      <c r="GK26" s="297"/>
      <c r="GL26" s="299"/>
      <c r="GM26" s="299"/>
      <c r="GN26" s="299"/>
      <c r="GO26" s="299"/>
      <c r="GP26" s="300"/>
      <c r="GQ26" s="301"/>
      <c r="GR26" s="301"/>
      <c r="GS26" s="302"/>
      <c r="GT26" s="297"/>
      <c r="GU26" s="298"/>
      <c r="GV26" s="297"/>
      <c r="GW26" s="299"/>
      <c r="GX26" s="299"/>
      <c r="GY26" s="299"/>
      <c r="GZ26" s="299"/>
      <c r="HA26" s="300"/>
      <c r="HB26" s="301"/>
      <c r="HC26" s="301"/>
      <c r="HD26" s="302"/>
      <c r="HE26" s="297"/>
      <c r="HF26" s="298"/>
      <c r="HG26" s="297"/>
      <c r="HH26" s="299"/>
      <c r="HI26" s="299"/>
      <c r="HJ26" s="299"/>
      <c r="HK26" s="299"/>
      <c r="HL26" s="300"/>
      <c r="HM26" s="301"/>
      <c r="HN26" s="301"/>
      <c r="HO26" s="302"/>
      <c r="HP26" s="297"/>
      <c r="HQ26" s="298"/>
      <c r="HR26" s="297"/>
      <c r="HS26" s="299"/>
      <c r="HT26" s="299"/>
      <c r="HU26" s="299"/>
      <c r="HV26" s="299"/>
      <c r="HW26" s="300"/>
      <c r="HX26" s="301"/>
      <c r="HY26" s="301"/>
      <c r="HZ26" s="302"/>
      <c r="IA26" s="297"/>
      <c r="IB26" s="298"/>
      <c r="IC26" s="297"/>
      <c r="ID26" s="299"/>
      <c r="IE26" s="299"/>
      <c r="IF26" s="299"/>
      <c r="IG26" s="299"/>
      <c r="IH26" s="300"/>
      <c r="II26" s="301"/>
      <c r="IJ26" s="301"/>
    </row>
    <row r="27" spans="1:244" s="311" customFormat="1" ht="51.75" thickBot="1">
      <c r="A27" s="280"/>
      <c r="B27" s="287">
        <v>13</v>
      </c>
      <c r="C27" s="288" t="s">
        <v>1036</v>
      </c>
      <c r="D27" s="304" t="s">
        <v>1037</v>
      </c>
      <c r="E27" s="290" t="s">
        <v>105</v>
      </c>
      <c r="F27" s="290">
        <v>1550</v>
      </c>
      <c r="G27" s="291">
        <v>0</v>
      </c>
      <c r="H27" s="292">
        <v>0</v>
      </c>
      <c r="I27" s="293">
        <f t="shared" si="0"/>
        <v>0</v>
      </c>
      <c r="J27" s="292">
        <f t="shared" si="1"/>
        <v>0</v>
      </c>
      <c r="K27" s="294">
        <v>0</v>
      </c>
      <c r="L27" s="295">
        <v>0</v>
      </c>
      <c r="M27" s="294">
        <f t="shared" si="2"/>
        <v>0</v>
      </c>
      <c r="N27" s="296">
        <f t="shared" si="3"/>
        <v>0</v>
      </c>
      <c r="O27" s="305"/>
      <c r="P27" s="306"/>
      <c r="Q27" s="305"/>
      <c r="R27" s="307"/>
      <c r="S27" s="307"/>
      <c r="T27" s="307"/>
      <c r="U27" s="307"/>
      <c r="V27" s="308"/>
      <c r="W27" s="309"/>
      <c r="X27" s="309"/>
      <c r="Y27" s="310"/>
      <c r="Z27" s="305"/>
      <c r="AA27" s="306"/>
      <c r="AB27" s="305"/>
      <c r="AC27" s="307"/>
      <c r="AD27" s="307"/>
      <c r="AE27" s="307"/>
      <c r="AF27" s="307"/>
      <c r="AG27" s="308"/>
      <c r="AH27" s="309"/>
      <c r="AI27" s="309"/>
      <c r="AJ27" s="310"/>
      <c r="AK27" s="305"/>
      <c r="AL27" s="306"/>
      <c r="AM27" s="305"/>
      <c r="AN27" s="307"/>
      <c r="AO27" s="307"/>
      <c r="AP27" s="307"/>
      <c r="AQ27" s="307"/>
      <c r="AR27" s="308"/>
      <c r="AS27" s="309"/>
      <c r="AT27" s="309"/>
      <c r="AU27" s="310"/>
      <c r="AV27" s="305"/>
      <c r="AW27" s="306"/>
      <c r="AX27" s="305"/>
      <c r="AY27" s="307"/>
      <c r="AZ27" s="307"/>
      <c r="BA27" s="307"/>
      <c r="BB27" s="307"/>
      <c r="BC27" s="308"/>
      <c r="BD27" s="309"/>
      <c r="BE27" s="309"/>
      <c r="BF27" s="310"/>
      <c r="BG27" s="305"/>
      <c r="BH27" s="306"/>
      <c r="BI27" s="305"/>
      <c r="BJ27" s="307"/>
      <c r="BK27" s="307"/>
      <c r="BL27" s="307"/>
      <c r="BM27" s="307"/>
      <c r="BN27" s="308"/>
      <c r="BO27" s="309"/>
      <c r="BP27" s="309"/>
      <c r="BQ27" s="310"/>
      <c r="BR27" s="305"/>
      <c r="BS27" s="306"/>
      <c r="BT27" s="305"/>
      <c r="BU27" s="307"/>
      <c r="BV27" s="307"/>
      <c r="BW27" s="307"/>
      <c r="BX27" s="307"/>
      <c r="BY27" s="308"/>
      <c r="BZ27" s="309"/>
      <c r="CA27" s="309"/>
      <c r="CB27" s="310"/>
      <c r="CC27" s="305"/>
      <c r="CD27" s="306"/>
      <c r="CE27" s="305"/>
      <c r="CF27" s="307"/>
      <c r="CG27" s="307"/>
      <c r="CH27" s="307"/>
      <c r="CI27" s="307"/>
      <c r="CJ27" s="308"/>
      <c r="CK27" s="309"/>
      <c r="CL27" s="309"/>
      <c r="CM27" s="310"/>
      <c r="CN27" s="305"/>
      <c r="CO27" s="306"/>
      <c r="CP27" s="305"/>
      <c r="CQ27" s="307"/>
      <c r="CR27" s="307"/>
      <c r="CS27" s="307"/>
      <c r="CT27" s="307"/>
      <c r="CU27" s="308"/>
      <c r="CV27" s="309"/>
      <c r="CW27" s="309"/>
      <c r="CX27" s="310"/>
      <c r="CY27" s="305"/>
      <c r="CZ27" s="306"/>
      <c r="DA27" s="305"/>
      <c r="DB27" s="307"/>
      <c r="DC27" s="307"/>
      <c r="DD27" s="307"/>
      <c r="DE27" s="307"/>
      <c r="DF27" s="308"/>
      <c r="DG27" s="309"/>
      <c r="DH27" s="309"/>
      <c r="DI27" s="310"/>
      <c r="DJ27" s="305"/>
      <c r="DK27" s="306"/>
      <c r="DL27" s="305"/>
      <c r="DM27" s="307"/>
      <c r="DN27" s="307"/>
      <c r="DO27" s="307"/>
      <c r="DP27" s="307"/>
      <c r="DQ27" s="308"/>
      <c r="DR27" s="309"/>
      <c r="DS27" s="309"/>
      <c r="DT27" s="310"/>
      <c r="DU27" s="305"/>
      <c r="DV27" s="306"/>
      <c r="DW27" s="305"/>
      <c r="DX27" s="307"/>
      <c r="DY27" s="307"/>
      <c r="DZ27" s="307"/>
      <c r="EA27" s="307"/>
      <c r="EB27" s="308"/>
      <c r="EC27" s="309"/>
      <c r="ED27" s="309"/>
      <c r="EE27" s="310"/>
      <c r="EF27" s="305"/>
      <c r="EG27" s="306"/>
      <c r="EH27" s="305"/>
      <c r="EI27" s="307"/>
      <c r="EJ27" s="307"/>
      <c r="EK27" s="307"/>
      <c r="EL27" s="307"/>
      <c r="EM27" s="308"/>
      <c r="EN27" s="309"/>
      <c r="EO27" s="309"/>
      <c r="EP27" s="310"/>
      <c r="EQ27" s="305"/>
      <c r="ER27" s="306"/>
      <c r="ES27" s="305"/>
      <c r="ET27" s="307"/>
      <c r="EU27" s="307"/>
      <c r="EV27" s="307"/>
      <c r="EW27" s="307"/>
      <c r="EX27" s="308"/>
      <c r="EY27" s="309"/>
      <c r="EZ27" s="309"/>
      <c r="FA27" s="310"/>
      <c r="FB27" s="305"/>
      <c r="FC27" s="306"/>
      <c r="FD27" s="305"/>
      <c r="FE27" s="307"/>
      <c r="FF27" s="307"/>
      <c r="FG27" s="307"/>
      <c r="FH27" s="307"/>
      <c r="FI27" s="308"/>
      <c r="FJ27" s="309"/>
      <c r="FK27" s="309"/>
      <c r="FL27" s="310"/>
      <c r="FM27" s="305"/>
      <c r="FN27" s="306"/>
      <c r="FO27" s="305"/>
      <c r="FP27" s="307"/>
      <c r="FQ27" s="307"/>
      <c r="FR27" s="307"/>
      <c r="FS27" s="307"/>
      <c r="FT27" s="308"/>
      <c r="FU27" s="309"/>
      <c r="FV27" s="309"/>
      <c r="FW27" s="310"/>
      <c r="FX27" s="305"/>
      <c r="FY27" s="306"/>
      <c r="FZ27" s="305"/>
      <c r="GA27" s="307"/>
      <c r="GB27" s="307"/>
      <c r="GC27" s="307"/>
      <c r="GD27" s="307"/>
      <c r="GE27" s="308"/>
      <c r="GF27" s="309"/>
      <c r="GG27" s="309"/>
      <c r="GH27" s="310"/>
      <c r="GI27" s="305"/>
      <c r="GJ27" s="306"/>
      <c r="GK27" s="305"/>
      <c r="GL27" s="307"/>
      <c r="GM27" s="307"/>
      <c r="GN27" s="307"/>
      <c r="GO27" s="307"/>
      <c r="GP27" s="308"/>
      <c r="GQ27" s="309"/>
      <c r="GR27" s="309"/>
      <c r="GS27" s="310"/>
      <c r="GT27" s="305"/>
      <c r="GU27" s="306"/>
      <c r="GV27" s="305"/>
      <c r="GW27" s="307"/>
      <c r="GX27" s="307"/>
      <c r="GY27" s="307"/>
      <c r="GZ27" s="307"/>
      <c r="HA27" s="308"/>
      <c r="HB27" s="309"/>
      <c r="HC27" s="309"/>
      <c r="HD27" s="310"/>
      <c r="HE27" s="305"/>
      <c r="HF27" s="306"/>
      <c r="HG27" s="305"/>
      <c r="HH27" s="307"/>
      <c r="HI27" s="307"/>
      <c r="HJ27" s="307"/>
      <c r="HK27" s="307"/>
      <c r="HL27" s="308"/>
      <c r="HM27" s="309"/>
      <c r="HN27" s="309"/>
      <c r="HO27" s="310"/>
      <c r="HP27" s="305"/>
      <c r="HQ27" s="306"/>
      <c r="HR27" s="305"/>
      <c r="HS27" s="307"/>
      <c r="HT27" s="307"/>
      <c r="HU27" s="307"/>
      <c r="HV27" s="307"/>
      <c r="HW27" s="308"/>
      <c r="HX27" s="309"/>
      <c r="HY27" s="309"/>
      <c r="HZ27" s="310"/>
      <c r="IA27" s="305"/>
      <c r="IB27" s="306"/>
      <c r="IC27" s="305"/>
      <c r="ID27" s="307"/>
      <c r="IE27" s="307"/>
      <c r="IF27" s="307"/>
      <c r="IG27" s="307"/>
      <c r="IH27" s="308"/>
      <c r="II27" s="309"/>
      <c r="IJ27" s="309"/>
    </row>
    <row r="28" spans="1:244" s="311" customFormat="1" ht="39" thickBot="1">
      <c r="A28" s="280"/>
      <c r="B28" s="287">
        <v>14</v>
      </c>
      <c r="C28" s="288" t="s">
        <v>1036</v>
      </c>
      <c r="D28" s="304" t="s">
        <v>1038</v>
      </c>
      <c r="E28" s="290" t="s">
        <v>105</v>
      </c>
      <c r="F28" s="290">
        <v>140</v>
      </c>
      <c r="G28" s="291">
        <v>0</v>
      </c>
      <c r="H28" s="292">
        <v>0</v>
      </c>
      <c r="I28" s="293">
        <f t="shared" si="0"/>
        <v>0</v>
      </c>
      <c r="J28" s="292">
        <f t="shared" si="1"/>
        <v>0</v>
      </c>
      <c r="K28" s="294">
        <v>0</v>
      </c>
      <c r="L28" s="295">
        <v>0</v>
      </c>
      <c r="M28" s="294">
        <f t="shared" si="2"/>
        <v>0</v>
      </c>
      <c r="N28" s="296">
        <f t="shared" si="3"/>
        <v>0</v>
      </c>
      <c r="O28" s="305"/>
      <c r="P28" s="306"/>
      <c r="Q28" s="305"/>
      <c r="R28" s="307"/>
      <c r="S28" s="307"/>
      <c r="T28" s="307"/>
      <c r="U28" s="307"/>
      <c r="V28" s="308"/>
      <c r="W28" s="309"/>
      <c r="X28" s="309"/>
      <c r="Y28" s="310"/>
      <c r="Z28" s="305"/>
      <c r="AA28" s="306"/>
      <c r="AB28" s="305"/>
      <c r="AC28" s="307"/>
      <c r="AD28" s="307"/>
      <c r="AE28" s="307"/>
      <c r="AF28" s="307"/>
      <c r="AG28" s="308"/>
      <c r="AH28" s="309"/>
      <c r="AI28" s="309"/>
      <c r="AJ28" s="310"/>
      <c r="AK28" s="305"/>
      <c r="AL28" s="306"/>
      <c r="AM28" s="305"/>
      <c r="AN28" s="307"/>
      <c r="AO28" s="307"/>
      <c r="AP28" s="307"/>
      <c r="AQ28" s="307"/>
      <c r="AR28" s="308"/>
      <c r="AS28" s="309"/>
      <c r="AT28" s="309"/>
      <c r="AU28" s="310"/>
      <c r="AV28" s="305"/>
      <c r="AW28" s="306"/>
      <c r="AX28" s="305"/>
      <c r="AY28" s="307"/>
      <c r="AZ28" s="307"/>
      <c r="BA28" s="307"/>
      <c r="BB28" s="307"/>
      <c r="BC28" s="308"/>
      <c r="BD28" s="309"/>
      <c r="BE28" s="309"/>
      <c r="BF28" s="310"/>
      <c r="BG28" s="305"/>
      <c r="BH28" s="306"/>
      <c r="BI28" s="305"/>
      <c r="BJ28" s="307"/>
      <c r="BK28" s="307"/>
      <c r="BL28" s="307"/>
      <c r="BM28" s="307"/>
      <c r="BN28" s="308"/>
      <c r="BO28" s="309"/>
      <c r="BP28" s="309"/>
      <c r="BQ28" s="310"/>
      <c r="BR28" s="305"/>
      <c r="BS28" s="306"/>
      <c r="BT28" s="305"/>
      <c r="BU28" s="307"/>
      <c r="BV28" s="307"/>
      <c r="BW28" s="307"/>
      <c r="BX28" s="307"/>
      <c r="BY28" s="308"/>
      <c r="BZ28" s="309"/>
      <c r="CA28" s="309"/>
      <c r="CB28" s="310"/>
      <c r="CC28" s="305"/>
      <c r="CD28" s="306"/>
      <c r="CE28" s="305"/>
      <c r="CF28" s="307"/>
      <c r="CG28" s="307"/>
      <c r="CH28" s="307"/>
      <c r="CI28" s="307"/>
      <c r="CJ28" s="308"/>
      <c r="CK28" s="309"/>
      <c r="CL28" s="309"/>
      <c r="CM28" s="310"/>
      <c r="CN28" s="305"/>
      <c r="CO28" s="306"/>
      <c r="CP28" s="305"/>
      <c r="CQ28" s="307"/>
      <c r="CR28" s="307"/>
      <c r="CS28" s="307"/>
      <c r="CT28" s="307"/>
      <c r="CU28" s="308"/>
      <c r="CV28" s="309"/>
      <c r="CW28" s="309"/>
      <c r="CX28" s="310"/>
      <c r="CY28" s="305"/>
      <c r="CZ28" s="306"/>
      <c r="DA28" s="305"/>
      <c r="DB28" s="307"/>
      <c r="DC28" s="307"/>
      <c r="DD28" s="307"/>
      <c r="DE28" s="307"/>
      <c r="DF28" s="308"/>
      <c r="DG28" s="309"/>
      <c r="DH28" s="309"/>
      <c r="DI28" s="310"/>
      <c r="DJ28" s="305"/>
      <c r="DK28" s="306"/>
      <c r="DL28" s="305"/>
      <c r="DM28" s="307"/>
      <c r="DN28" s="307"/>
      <c r="DO28" s="307"/>
      <c r="DP28" s="307"/>
      <c r="DQ28" s="308"/>
      <c r="DR28" s="309"/>
      <c r="DS28" s="309"/>
      <c r="DT28" s="310"/>
      <c r="DU28" s="305"/>
      <c r="DV28" s="306"/>
      <c r="DW28" s="305"/>
      <c r="DX28" s="307"/>
      <c r="DY28" s="307"/>
      <c r="DZ28" s="307"/>
      <c r="EA28" s="307"/>
      <c r="EB28" s="308"/>
      <c r="EC28" s="309"/>
      <c r="ED28" s="309"/>
      <c r="EE28" s="310"/>
      <c r="EF28" s="305"/>
      <c r="EG28" s="306"/>
      <c r="EH28" s="305"/>
      <c r="EI28" s="307"/>
      <c r="EJ28" s="307"/>
      <c r="EK28" s="307"/>
      <c r="EL28" s="307"/>
      <c r="EM28" s="308"/>
      <c r="EN28" s="309"/>
      <c r="EO28" s="309"/>
      <c r="EP28" s="310"/>
      <c r="EQ28" s="305"/>
      <c r="ER28" s="306"/>
      <c r="ES28" s="305"/>
      <c r="ET28" s="307"/>
      <c r="EU28" s="307"/>
      <c r="EV28" s="307"/>
      <c r="EW28" s="307"/>
      <c r="EX28" s="308"/>
      <c r="EY28" s="309"/>
      <c r="EZ28" s="309"/>
      <c r="FA28" s="310"/>
      <c r="FB28" s="305"/>
      <c r="FC28" s="306"/>
      <c r="FD28" s="305"/>
      <c r="FE28" s="307"/>
      <c r="FF28" s="307"/>
      <c r="FG28" s="307"/>
      <c r="FH28" s="307"/>
      <c r="FI28" s="308"/>
      <c r="FJ28" s="309"/>
      <c r="FK28" s="309"/>
      <c r="FL28" s="310"/>
      <c r="FM28" s="305"/>
      <c r="FN28" s="306"/>
      <c r="FO28" s="305"/>
      <c r="FP28" s="307"/>
      <c r="FQ28" s="307"/>
      <c r="FR28" s="307"/>
      <c r="FS28" s="307"/>
      <c r="FT28" s="308"/>
      <c r="FU28" s="309"/>
      <c r="FV28" s="309"/>
      <c r="FW28" s="310"/>
      <c r="FX28" s="305"/>
      <c r="FY28" s="306"/>
      <c r="FZ28" s="305"/>
      <c r="GA28" s="307"/>
      <c r="GB28" s="307"/>
      <c r="GC28" s="307"/>
      <c r="GD28" s="307"/>
      <c r="GE28" s="308"/>
      <c r="GF28" s="309"/>
      <c r="GG28" s="309"/>
      <c r="GH28" s="310"/>
      <c r="GI28" s="305"/>
      <c r="GJ28" s="306"/>
      <c r="GK28" s="305"/>
      <c r="GL28" s="307"/>
      <c r="GM28" s="307"/>
      <c r="GN28" s="307"/>
      <c r="GO28" s="307"/>
      <c r="GP28" s="308"/>
      <c r="GQ28" s="309"/>
      <c r="GR28" s="309"/>
      <c r="GS28" s="310"/>
      <c r="GT28" s="305"/>
      <c r="GU28" s="306"/>
      <c r="GV28" s="305"/>
      <c r="GW28" s="307"/>
      <c r="GX28" s="307"/>
      <c r="GY28" s="307"/>
      <c r="GZ28" s="307"/>
      <c r="HA28" s="308"/>
      <c r="HB28" s="309"/>
      <c r="HC28" s="309"/>
      <c r="HD28" s="310"/>
      <c r="HE28" s="305"/>
      <c r="HF28" s="306"/>
      <c r="HG28" s="305"/>
      <c r="HH28" s="307"/>
      <c r="HI28" s="307"/>
      <c r="HJ28" s="307"/>
      <c r="HK28" s="307"/>
      <c r="HL28" s="308"/>
      <c r="HM28" s="309"/>
      <c r="HN28" s="309"/>
      <c r="HO28" s="310"/>
      <c r="HP28" s="305"/>
      <c r="HQ28" s="306"/>
      <c r="HR28" s="305"/>
      <c r="HS28" s="307"/>
      <c r="HT28" s="307"/>
      <c r="HU28" s="307"/>
      <c r="HV28" s="307"/>
      <c r="HW28" s="308"/>
      <c r="HX28" s="309"/>
      <c r="HY28" s="309"/>
      <c r="HZ28" s="310"/>
      <c r="IA28" s="305"/>
      <c r="IB28" s="306"/>
      <c r="IC28" s="305"/>
      <c r="ID28" s="307"/>
      <c r="IE28" s="307"/>
      <c r="IF28" s="307"/>
      <c r="IG28" s="307"/>
      <c r="IH28" s="308"/>
      <c r="II28" s="309"/>
      <c r="IJ28" s="309"/>
    </row>
    <row r="29" spans="1:244" s="311" customFormat="1" ht="15" thickBot="1">
      <c r="A29" s="280"/>
      <c r="B29" s="287">
        <v>15</v>
      </c>
      <c r="C29" s="288" t="s">
        <v>1039</v>
      </c>
      <c r="D29" s="304" t="s">
        <v>1040</v>
      </c>
      <c r="E29" s="290" t="s">
        <v>105</v>
      </c>
      <c r="F29" s="290">
        <v>70</v>
      </c>
      <c r="G29" s="291">
        <v>0</v>
      </c>
      <c r="H29" s="292">
        <v>0</v>
      </c>
      <c r="I29" s="293">
        <f t="shared" si="0"/>
        <v>0</v>
      </c>
      <c r="J29" s="292">
        <f t="shared" si="1"/>
        <v>0</v>
      </c>
      <c r="K29" s="294">
        <v>0</v>
      </c>
      <c r="L29" s="295">
        <v>0</v>
      </c>
      <c r="M29" s="294">
        <f t="shared" si="2"/>
        <v>0</v>
      </c>
      <c r="N29" s="296">
        <f t="shared" si="3"/>
        <v>0</v>
      </c>
      <c r="O29" s="305"/>
      <c r="P29" s="306"/>
      <c r="Q29" s="305"/>
      <c r="R29" s="307"/>
      <c r="S29" s="307"/>
      <c r="T29" s="307"/>
      <c r="U29" s="307"/>
      <c r="V29" s="308"/>
      <c r="W29" s="309"/>
      <c r="X29" s="309"/>
      <c r="Y29" s="310"/>
      <c r="Z29" s="305"/>
      <c r="AA29" s="306"/>
      <c r="AB29" s="305"/>
      <c r="AC29" s="307"/>
      <c r="AD29" s="307"/>
      <c r="AE29" s="307"/>
      <c r="AF29" s="307"/>
      <c r="AG29" s="308"/>
      <c r="AH29" s="309"/>
      <c r="AI29" s="309"/>
      <c r="AJ29" s="310"/>
      <c r="AK29" s="305"/>
      <c r="AL29" s="306"/>
      <c r="AM29" s="305"/>
      <c r="AN29" s="307"/>
      <c r="AO29" s="307"/>
      <c r="AP29" s="307"/>
      <c r="AQ29" s="307"/>
      <c r="AR29" s="308"/>
      <c r="AS29" s="309"/>
      <c r="AT29" s="309"/>
      <c r="AU29" s="310"/>
      <c r="AV29" s="305"/>
      <c r="AW29" s="306"/>
      <c r="AX29" s="305"/>
      <c r="AY29" s="307"/>
      <c r="AZ29" s="307"/>
      <c r="BA29" s="307"/>
      <c r="BB29" s="307"/>
      <c r="BC29" s="308"/>
      <c r="BD29" s="309"/>
      <c r="BE29" s="309"/>
      <c r="BF29" s="310"/>
      <c r="BG29" s="305"/>
      <c r="BH29" s="306"/>
      <c r="BI29" s="305"/>
      <c r="BJ29" s="307"/>
      <c r="BK29" s="307"/>
      <c r="BL29" s="307"/>
      <c r="BM29" s="307"/>
      <c r="BN29" s="308"/>
      <c r="BO29" s="309"/>
      <c r="BP29" s="309"/>
      <c r="BQ29" s="310"/>
      <c r="BR29" s="305"/>
      <c r="BS29" s="306"/>
      <c r="BT29" s="305"/>
      <c r="BU29" s="307"/>
      <c r="BV29" s="307"/>
      <c r="BW29" s="307"/>
      <c r="BX29" s="307"/>
      <c r="BY29" s="308"/>
      <c r="BZ29" s="309"/>
      <c r="CA29" s="309"/>
      <c r="CB29" s="310"/>
      <c r="CC29" s="305"/>
      <c r="CD29" s="306"/>
      <c r="CE29" s="305"/>
      <c r="CF29" s="307"/>
      <c r="CG29" s="307"/>
      <c r="CH29" s="307"/>
      <c r="CI29" s="307"/>
      <c r="CJ29" s="308"/>
      <c r="CK29" s="309"/>
      <c r="CL29" s="309"/>
      <c r="CM29" s="310"/>
      <c r="CN29" s="305"/>
      <c r="CO29" s="306"/>
      <c r="CP29" s="305"/>
      <c r="CQ29" s="307"/>
      <c r="CR29" s="307"/>
      <c r="CS29" s="307"/>
      <c r="CT29" s="307"/>
      <c r="CU29" s="308"/>
      <c r="CV29" s="309"/>
      <c r="CW29" s="309"/>
      <c r="CX29" s="310"/>
      <c r="CY29" s="305"/>
      <c r="CZ29" s="306"/>
      <c r="DA29" s="305"/>
      <c r="DB29" s="307"/>
      <c r="DC29" s="307"/>
      <c r="DD29" s="307"/>
      <c r="DE29" s="307"/>
      <c r="DF29" s="308"/>
      <c r="DG29" s="309"/>
      <c r="DH29" s="309"/>
      <c r="DI29" s="310"/>
      <c r="DJ29" s="305"/>
      <c r="DK29" s="306"/>
      <c r="DL29" s="305"/>
      <c r="DM29" s="307"/>
      <c r="DN29" s="307"/>
      <c r="DO29" s="307"/>
      <c r="DP29" s="307"/>
      <c r="DQ29" s="308"/>
      <c r="DR29" s="309"/>
      <c r="DS29" s="309"/>
      <c r="DT29" s="310"/>
      <c r="DU29" s="305"/>
      <c r="DV29" s="306"/>
      <c r="DW29" s="305"/>
      <c r="DX29" s="307"/>
      <c r="DY29" s="307"/>
      <c r="DZ29" s="307"/>
      <c r="EA29" s="307"/>
      <c r="EB29" s="308"/>
      <c r="EC29" s="309"/>
      <c r="ED29" s="309"/>
      <c r="EE29" s="310"/>
      <c r="EF29" s="305"/>
      <c r="EG29" s="306"/>
      <c r="EH29" s="305"/>
      <c r="EI29" s="307"/>
      <c r="EJ29" s="307"/>
      <c r="EK29" s="307"/>
      <c r="EL29" s="307"/>
      <c r="EM29" s="308"/>
      <c r="EN29" s="309"/>
      <c r="EO29" s="309"/>
      <c r="EP29" s="310"/>
      <c r="EQ29" s="305"/>
      <c r="ER29" s="306"/>
      <c r="ES29" s="305"/>
      <c r="ET29" s="307"/>
      <c r="EU29" s="307"/>
      <c r="EV29" s="307"/>
      <c r="EW29" s="307"/>
      <c r="EX29" s="308"/>
      <c r="EY29" s="309"/>
      <c r="EZ29" s="309"/>
      <c r="FA29" s="310"/>
      <c r="FB29" s="305"/>
      <c r="FC29" s="306"/>
      <c r="FD29" s="305"/>
      <c r="FE29" s="307"/>
      <c r="FF29" s="307"/>
      <c r="FG29" s="307"/>
      <c r="FH29" s="307"/>
      <c r="FI29" s="308"/>
      <c r="FJ29" s="309"/>
      <c r="FK29" s="309"/>
      <c r="FL29" s="310"/>
      <c r="FM29" s="305"/>
      <c r="FN29" s="306"/>
      <c r="FO29" s="305"/>
      <c r="FP29" s="307"/>
      <c r="FQ29" s="307"/>
      <c r="FR29" s="307"/>
      <c r="FS29" s="307"/>
      <c r="FT29" s="308"/>
      <c r="FU29" s="309"/>
      <c r="FV29" s="309"/>
      <c r="FW29" s="310"/>
      <c r="FX29" s="305"/>
      <c r="FY29" s="306"/>
      <c r="FZ29" s="305"/>
      <c r="GA29" s="307"/>
      <c r="GB29" s="307"/>
      <c r="GC29" s="307"/>
      <c r="GD29" s="307"/>
      <c r="GE29" s="308"/>
      <c r="GF29" s="309"/>
      <c r="GG29" s="309"/>
      <c r="GH29" s="310"/>
      <c r="GI29" s="305"/>
      <c r="GJ29" s="306"/>
      <c r="GK29" s="305"/>
      <c r="GL29" s="307"/>
      <c r="GM29" s="307"/>
      <c r="GN29" s="307"/>
      <c r="GO29" s="307"/>
      <c r="GP29" s="308"/>
      <c r="GQ29" s="309"/>
      <c r="GR29" s="309"/>
      <c r="GS29" s="310"/>
      <c r="GT29" s="305"/>
      <c r="GU29" s="306"/>
      <c r="GV29" s="305"/>
      <c r="GW29" s="307"/>
      <c r="GX29" s="307"/>
      <c r="GY29" s="307"/>
      <c r="GZ29" s="307"/>
      <c r="HA29" s="308"/>
      <c r="HB29" s="309"/>
      <c r="HC29" s="309"/>
      <c r="HD29" s="310"/>
      <c r="HE29" s="305"/>
      <c r="HF29" s="306"/>
      <c r="HG29" s="305"/>
      <c r="HH29" s="307"/>
      <c r="HI29" s="307"/>
      <c r="HJ29" s="307"/>
      <c r="HK29" s="307"/>
      <c r="HL29" s="308"/>
      <c r="HM29" s="309"/>
      <c r="HN29" s="309"/>
      <c r="HO29" s="310"/>
      <c r="HP29" s="305"/>
      <c r="HQ29" s="306"/>
      <c r="HR29" s="305"/>
      <c r="HS29" s="307"/>
      <c r="HT29" s="307"/>
      <c r="HU29" s="307"/>
      <c r="HV29" s="307"/>
      <c r="HW29" s="308"/>
      <c r="HX29" s="309"/>
      <c r="HY29" s="309"/>
      <c r="HZ29" s="310"/>
      <c r="IA29" s="305"/>
      <c r="IB29" s="306"/>
      <c r="IC29" s="305"/>
      <c r="ID29" s="307"/>
      <c r="IE29" s="307"/>
      <c r="IF29" s="307"/>
      <c r="IG29" s="307"/>
      <c r="IH29" s="308"/>
      <c r="II29" s="309"/>
      <c r="IJ29" s="309"/>
    </row>
    <row r="30" spans="1:244" s="311" customFormat="1" ht="15" thickBot="1">
      <c r="A30" s="280"/>
      <c r="B30" s="287">
        <v>16</v>
      </c>
      <c r="C30" s="288" t="s">
        <v>1041</v>
      </c>
      <c r="D30" s="304" t="s">
        <v>1042</v>
      </c>
      <c r="E30" s="290" t="s">
        <v>105</v>
      </c>
      <c r="F30" s="290">
        <v>255</v>
      </c>
      <c r="G30" s="291">
        <v>0</v>
      </c>
      <c r="H30" s="292">
        <v>0</v>
      </c>
      <c r="I30" s="293">
        <f t="shared" si="0"/>
        <v>0</v>
      </c>
      <c r="J30" s="292">
        <f t="shared" si="1"/>
        <v>0</v>
      </c>
      <c r="K30" s="294">
        <v>0</v>
      </c>
      <c r="L30" s="295">
        <v>0</v>
      </c>
      <c r="M30" s="294">
        <f t="shared" si="2"/>
        <v>0</v>
      </c>
      <c r="N30" s="296">
        <f t="shared" si="3"/>
        <v>0</v>
      </c>
      <c r="O30" s="305"/>
      <c r="P30" s="306"/>
      <c r="Q30" s="305"/>
      <c r="R30" s="307"/>
      <c r="S30" s="307"/>
      <c r="T30" s="307"/>
      <c r="U30" s="307"/>
      <c r="V30" s="308"/>
      <c r="W30" s="309"/>
      <c r="X30" s="309"/>
      <c r="Y30" s="310"/>
      <c r="Z30" s="305"/>
      <c r="AA30" s="306"/>
      <c r="AB30" s="305"/>
      <c r="AC30" s="307"/>
      <c r="AD30" s="307"/>
      <c r="AE30" s="307"/>
      <c r="AF30" s="307"/>
      <c r="AG30" s="308"/>
      <c r="AH30" s="309"/>
      <c r="AI30" s="309"/>
      <c r="AJ30" s="310"/>
      <c r="AK30" s="305"/>
      <c r="AL30" s="306"/>
      <c r="AM30" s="305"/>
      <c r="AN30" s="307"/>
      <c r="AO30" s="307"/>
      <c r="AP30" s="307"/>
      <c r="AQ30" s="307"/>
      <c r="AR30" s="308"/>
      <c r="AS30" s="309"/>
      <c r="AT30" s="309"/>
      <c r="AU30" s="310"/>
      <c r="AV30" s="305"/>
      <c r="AW30" s="306"/>
      <c r="AX30" s="305"/>
      <c r="AY30" s="307"/>
      <c r="AZ30" s="307"/>
      <c r="BA30" s="307"/>
      <c r="BB30" s="307"/>
      <c r="BC30" s="308"/>
      <c r="BD30" s="309"/>
      <c r="BE30" s="309"/>
      <c r="BF30" s="310"/>
      <c r="BG30" s="305"/>
      <c r="BH30" s="306"/>
      <c r="BI30" s="305"/>
      <c r="BJ30" s="307"/>
      <c r="BK30" s="307"/>
      <c r="BL30" s="307"/>
      <c r="BM30" s="307"/>
      <c r="BN30" s="308"/>
      <c r="BO30" s="309"/>
      <c r="BP30" s="309"/>
      <c r="BQ30" s="310"/>
      <c r="BR30" s="305"/>
      <c r="BS30" s="306"/>
      <c r="BT30" s="305"/>
      <c r="BU30" s="307"/>
      <c r="BV30" s="307"/>
      <c r="BW30" s="307"/>
      <c r="BX30" s="307"/>
      <c r="BY30" s="308"/>
      <c r="BZ30" s="309"/>
      <c r="CA30" s="309"/>
      <c r="CB30" s="310"/>
      <c r="CC30" s="305"/>
      <c r="CD30" s="306"/>
      <c r="CE30" s="305"/>
      <c r="CF30" s="307"/>
      <c r="CG30" s="307"/>
      <c r="CH30" s="307"/>
      <c r="CI30" s="307"/>
      <c r="CJ30" s="308"/>
      <c r="CK30" s="309"/>
      <c r="CL30" s="309"/>
      <c r="CM30" s="310"/>
      <c r="CN30" s="305"/>
      <c r="CO30" s="306"/>
      <c r="CP30" s="305"/>
      <c r="CQ30" s="307"/>
      <c r="CR30" s="307"/>
      <c r="CS30" s="307"/>
      <c r="CT30" s="307"/>
      <c r="CU30" s="308"/>
      <c r="CV30" s="309"/>
      <c r="CW30" s="309"/>
      <c r="CX30" s="310"/>
      <c r="CY30" s="305"/>
      <c r="CZ30" s="306"/>
      <c r="DA30" s="305"/>
      <c r="DB30" s="307"/>
      <c r="DC30" s="307"/>
      <c r="DD30" s="307"/>
      <c r="DE30" s="307"/>
      <c r="DF30" s="308"/>
      <c r="DG30" s="309"/>
      <c r="DH30" s="309"/>
      <c r="DI30" s="310"/>
      <c r="DJ30" s="305"/>
      <c r="DK30" s="306"/>
      <c r="DL30" s="305"/>
      <c r="DM30" s="307"/>
      <c r="DN30" s="307"/>
      <c r="DO30" s="307"/>
      <c r="DP30" s="307"/>
      <c r="DQ30" s="308"/>
      <c r="DR30" s="309"/>
      <c r="DS30" s="309"/>
      <c r="DT30" s="310"/>
      <c r="DU30" s="305"/>
      <c r="DV30" s="306"/>
      <c r="DW30" s="305"/>
      <c r="DX30" s="307"/>
      <c r="DY30" s="307"/>
      <c r="DZ30" s="307"/>
      <c r="EA30" s="307"/>
      <c r="EB30" s="308"/>
      <c r="EC30" s="309"/>
      <c r="ED30" s="309"/>
      <c r="EE30" s="310"/>
      <c r="EF30" s="305"/>
      <c r="EG30" s="306"/>
      <c r="EH30" s="305"/>
      <c r="EI30" s="307"/>
      <c r="EJ30" s="307"/>
      <c r="EK30" s="307"/>
      <c r="EL30" s="307"/>
      <c r="EM30" s="308"/>
      <c r="EN30" s="309"/>
      <c r="EO30" s="309"/>
      <c r="EP30" s="310"/>
      <c r="EQ30" s="305"/>
      <c r="ER30" s="306"/>
      <c r="ES30" s="305"/>
      <c r="ET30" s="307"/>
      <c r="EU30" s="307"/>
      <c r="EV30" s="307"/>
      <c r="EW30" s="307"/>
      <c r="EX30" s="308"/>
      <c r="EY30" s="309"/>
      <c r="EZ30" s="309"/>
      <c r="FA30" s="310"/>
      <c r="FB30" s="305"/>
      <c r="FC30" s="306"/>
      <c r="FD30" s="305"/>
      <c r="FE30" s="307"/>
      <c r="FF30" s="307"/>
      <c r="FG30" s="307"/>
      <c r="FH30" s="307"/>
      <c r="FI30" s="308"/>
      <c r="FJ30" s="309"/>
      <c r="FK30" s="309"/>
      <c r="FL30" s="310"/>
      <c r="FM30" s="305"/>
      <c r="FN30" s="306"/>
      <c r="FO30" s="305"/>
      <c r="FP30" s="307"/>
      <c r="FQ30" s="307"/>
      <c r="FR30" s="307"/>
      <c r="FS30" s="307"/>
      <c r="FT30" s="308"/>
      <c r="FU30" s="309"/>
      <c r="FV30" s="309"/>
      <c r="FW30" s="310"/>
      <c r="FX30" s="305"/>
      <c r="FY30" s="306"/>
      <c r="FZ30" s="305"/>
      <c r="GA30" s="307"/>
      <c r="GB30" s="307"/>
      <c r="GC30" s="307"/>
      <c r="GD30" s="307"/>
      <c r="GE30" s="308"/>
      <c r="GF30" s="309"/>
      <c r="GG30" s="309"/>
      <c r="GH30" s="310"/>
      <c r="GI30" s="305"/>
      <c r="GJ30" s="306"/>
      <c r="GK30" s="305"/>
      <c r="GL30" s="307"/>
      <c r="GM30" s="307"/>
      <c r="GN30" s="307"/>
      <c r="GO30" s="307"/>
      <c r="GP30" s="308"/>
      <c r="GQ30" s="309"/>
      <c r="GR30" s="309"/>
      <c r="GS30" s="310"/>
      <c r="GT30" s="305"/>
      <c r="GU30" s="306"/>
      <c r="GV30" s="305"/>
      <c r="GW30" s="307"/>
      <c r="GX30" s="307"/>
      <c r="GY30" s="307"/>
      <c r="GZ30" s="307"/>
      <c r="HA30" s="308"/>
      <c r="HB30" s="309"/>
      <c r="HC30" s="309"/>
      <c r="HD30" s="310"/>
      <c r="HE30" s="305"/>
      <c r="HF30" s="306"/>
      <c r="HG30" s="305"/>
      <c r="HH30" s="307"/>
      <c r="HI30" s="307"/>
      <c r="HJ30" s="307"/>
      <c r="HK30" s="307"/>
      <c r="HL30" s="308"/>
      <c r="HM30" s="309"/>
      <c r="HN30" s="309"/>
      <c r="HO30" s="310"/>
      <c r="HP30" s="305"/>
      <c r="HQ30" s="306"/>
      <c r="HR30" s="305"/>
      <c r="HS30" s="307"/>
      <c r="HT30" s="307"/>
      <c r="HU30" s="307"/>
      <c r="HV30" s="307"/>
      <c r="HW30" s="308"/>
      <c r="HX30" s="309"/>
      <c r="HY30" s="309"/>
      <c r="HZ30" s="310"/>
      <c r="IA30" s="305"/>
      <c r="IB30" s="306"/>
      <c r="IC30" s="305"/>
      <c r="ID30" s="307"/>
      <c r="IE30" s="307"/>
      <c r="IF30" s="307"/>
      <c r="IG30" s="307"/>
      <c r="IH30" s="308"/>
      <c r="II30" s="309"/>
      <c r="IJ30" s="309"/>
    </row>
    <row r="31" spans="1:244" s="311" customFormat="1" ht="15" thickBot="1">
      <c r="A31" s="280"/>
      <c r="B31" s="287">
        <v>17</v>
      </c>
      <c r="C31" s="288" t="s">
        <v>1041</v>
      </c>
      <c r="D31" s="304" t="s">
        <v>1043</v>
      </c>
      <c r="E31" s="290" t="s">
        <v>105</v>
      </c>
      <c r="F31" s="290">
        <v>1800</v>
      </c>
      <c r="G31" s="291">
        <v>0</v>
      </c>
      <c r="H31" s="292">
        <v>0</v>
      </c>
      <c r="I31" s="293">
        <f t="shared" si="0"/>
        <v>0</v>
      </c>
      <c r="J31" s="292">
        <f t="shared" si="1"/>
        <v>0</v>
      </c>
      <c r="K31" s="294">
        <v>0</v>
      </c>
      <c r="L31" s="295">
        <v>0</v>
      </c>
      <c r="M31" s="294">
        <f t="shared" si="2"/>
        <v>0</v>
      </c>
      <c r="N31" s="296">
        <f t="shared" si="3"/>
        <v>0</v>
      </c>
      <c r="O31" s="305"/>
      <c r="P31" s="306"/>
      <c r="Q31" s="305"/>
      <c r="R31" s="307"/>
      <c r="S31" s="307"/>
      <c r="T31" s="307"/>
      <c r="U31" s="307"/>
      <c r="V31" s="308"/>
      <c r="W31" s="309"/>
      <c r="X31" s="309"/>
      <c r="Y31" s="310"/>
      <c r="Z31" s="305"/>
      <c r="AA31" s="306"/>
      <c r="AB31" s="305"/>
      <c r="AC31" s="307"/>
      <c r="AD31" s="307"/>
      <c r="AE31" s="307"/>
      <c r="AF31" s="307"/>
      <c r="AG31" s="308"/>
      <c r="AH31" s="309"/>
      <c r="AI31" s="309"/>
      <c r="AJ31" s="310"/>
      <c r="AK31" s="305"/>
      <c r="AL31" s="306"/>
      <c r="AM31" s="305"/>
      <c r="AN31" s="307"/>
      <c r="AO31" s="307"/>
      <c r="AP31" s="307"/>
      <c r="AQ31" s="307"/>
      <c r="AR31" s="308"/>
      <c r="AS31" s="309"/>
      <c r="AT31" s="309"/>
      <c r="AU31" s="310"/>
      <c r="AV31" s="305"/>
      <c r="AW31" s="306"/>
      <c r="AX31" s="305"/>
      <c r="AY31" s="307"/>
      <c r="AZ31" s="307"/>
      <c r="BA31" s="307"/>
      <c r="BB31" s="307"/>
      <c r="BC31" s="308"/>
      <c r="BD31" s="309"/>
      <c r="BE31" s="309"/>
      <c r="BF31" s="310"/>
      <c r="BG31" s="305"/>
      <c r="BH31" s="306"/>
      <c r="BI31" s="305"/>
      <c r="BJ31" s="307"/>
      <c r="BK31" s="307"/>
      <c r="BL31" s="307"/>
      <c r="BM31" s="307"/>
      <c r="BN31" s="308"/>
      <c r="BO31" s="309"/>
      <c r="BP31" s="309"/>
      <c r="BQ31" s="310"/>
      <c r="BR31" s="305"/>
      <c r="BS31" s="306"/>
      <c r="BT31" s="305"/>
      <c r="BU31" s="307"/>
      <c r="BV31" s="307"/>
      <c r="BW31" s="307"/>
      <c r="BX31" s="307"/>
      <c r="BY31" s="308"/>
      <c r="BZ31" s="309"/>
      <c r="CA31" s="309"/>
      <c r="CB31" s="310"/>
      <c r="CC31" s="305"/>
      <c r="CD31" s="306"/>
      <c r="CE31" s="305"/>
      <c r="CF31" s="307"/>
      <c r="CG31" s="307"/>
      <c r="CH31" s="307"/>
      <c r="CI31" s="307"/>
      <c r="CJ31" s="308"/>
      <c r="CK31" s="309"/>
      <c r="CL31" s="309"/>
      <c r="CM31" s="310"/>
      <c r="CN31" s="305"/>
      <c r="CO31" s="306"/>
      <c r="CP31" s="305"/>
      <c r="CQ31" s="307"/>
      <c r="CR31" s="307"/>
      <c r="CS31" s="307"/>
      <c r="CT31" s="307"/>
      <c r="CU31" s="308"/>
      <c r="CV31" s="309"/>
      <c r="CW31" s="309"/>
      <c r="CX31" s="310"/>
      <c r="CY31" s="305"/>
      <c r="CZ31" s="306"/>
      <c r="DA31" s="305"/>
      <c r="DB31" s="307"/>
      <c r="DC31" s="307"/>
      <c r="DD31" s="307"/>
      <c r="DE31" s="307"/>
      <c r="DF31" s="308"/>
      <c r="DG31" s="309"/>
      <c r="DH31" s="309"/>
      <c r="DI31" s="310"/>
      <c r="DJ31" s="305"/>
      <c r="DK31" s="306"/>
      <c r="DL31" s="305"/>
      <c r="DM31" s="307"/>
      <c r="DN31" s="307"/>
      <c r="DO31" s="307"/>
      <c r="DP31" s="307"/>
      <c r="DQ31" s="308"/>
      <c r="DR31" s="309"/>
      <c r="DS31" s="309"/>
      <c r="DT31" s="310"/>
      <c r="DU31" s="305"/>
      <c r="DV31" s="306"/>
      <c r="DW31" s="305"/>
      <c r="DX31" s="307"/>
      <c r="DY31" s="307"/>
      <c r="DZ31" s="307"/>
      <c r="EA31" s="307"/>
      <c r="EB31" s="308"/>
      <c r="EC31" s="309"/>
      <c r="ED31" s="309"/>
      <c r="EE31" s="310"/>
      <c r="EF31" s="305"/>
      <c r="EG31" s="306"/>
      <c r="EH31" s="305"/>
      <c r="EI31" s="307"/>
      <c r="EJ31" s="307"/>
      <c r="EK31" s="307"/>
      <c r="EL31" s="307"/>
      <c r="EM31" s="308"/>
      <c r="EN31" s="309"/>
      <c r="EO31" s="309"/>
      <c r="EP31" s="310"/>
      <c r="EQ31" s="305"/>
      <c r="ER31" s="306"/>
      <c r="ES31" s="305"/>
      <c r="ET31" s="307"/>
      <c r="EU31" s="307"/>
      <c r="EV31" s="307"/>
      <c r="EW31" s="307"/>
      <c r="EX31" s="308"/>
      <c r="EY31" s="309"/>
      <c r="EZ31" s="309"/>
      <c r="FA31" s="310"/>
      <c r="FB31" s="305"/>
      <c r="FC31" s="306"/>
      <c r="FD31" s="305"/>
      <c r="FE31" s="307"/>
      <c r="FF31" s="307"/>
      <c r="FG31" s="307"/>
      <c r="FH31" s="307"/>
      <c r="FI31" s="308"/>
      <c r="FJ31" s="309"/>
      <c r="FK31" s="309"/>
      <c r="FL31" s="310"/>
      <c r="FM31" s="305"/>
      <c r="FN31" s="306"/>
      <c r="FO31" s="305"/>
      <c r="FP31" s="307"/>
      <c r="FQ31" s="307"/>
      <c r="FR31" s="307"/>
      <c r="FS31" s="307"/>
      <c r="FT31" s="308"/>
      <c r="FU31" s="309"/>
      <c r="FV31" s="309"/>
      <c r="FW31" s="310"/>
      <c r="FX31" s="305"/>
      <c r="FY31" s="306"/>
      <c r="FZ31" s="305"/>
      <c r="GA31" s="307"/>
      <c r="GB31" s="307"/>
      <c r="GC31" s="307"/>
      <c r="GD31" s="307"/>
      <c r="GE31" s="308"/>
      <c r="GF31" s="309"/>
      <c r="GG31" s="309"/>
      <c r="GH31" s="310"/>
      <c r="GI31" s="305"/>
      <c r="GJ31" s="306"/>
      <c r="GK31" s="305"/>
      <c r="GL31" s="307"/>
      <c r="GM31" s="307"/>
      <c r="GN31" s="307"/>
      <c r="GO31" s="307"/>
      <c r="GP31" s="308"/>
      <c r="GQ31" s="309"/>
      <c r="GR31" s="309"/>
      <c r="GS31" s="310"/>
      <c r="GT31" s="305"/>
      <c r="GU31" s="306"/>
      <c r="GV31" s="305"/>
      <c r="GW31" s="307"/>
      <c r="GX31" s="307"/>
      <c r="GY31" s="307"/>
      <c r="GZ31" s="307"/>
      <c r="HA31" s="308"/>
      <c r="HB31" s="309"/>
      <c r="HC31" s="309"/>
      <c r="HD31" s="310"/>
      <c r="HE31" s="305"/>
      <c r="HF31" s="306"/>
      <c r="HG31" s="305"/>
      <c r="HH31" s="307"/>
      <c r="HI31" s="307"/>
      <c r="HJ31" s="307"/>
      <c r="HK31" s="307"/>
      <c r="HL31" s="308"/>
      <c r="HM31" s="309"/>
      <c r="HN31" s="309"/>
      <c r="HO31" s="310"/>
      <c r="HP31" s="305"/>
      <c r="HQ31" s="306"/>
      <c r="HR31" s="305"/>
      <c r="HS31" s="307"/>
      <c r="HT31" s="307"/>
      <c r="HU31" s="307"/>
      <c r="HV31" s="307"/>
      <c r="HW31" s="308"/>
      <c r="HX31" s="309"/>
      <c r="HY31" s="309"/>
      <c r="HZ31" s="310"/>
      <c r="IA31" s="305"/>
      <c r="IB31" s="306"/>
      <c r="IC31" s="305"/>
      <c r="ID31" s="307"/>
      <c r="IE31" s="307"/>
      <c r="IF31" s="307"/>
      <c r="IG31" s="307"/>
      <c r="IH31" s="308"/>
      <c r="II31" s="309"/>
      <c r="IJ31" s="309"/>
    </row>
    <row r="32" spans="1:244" s="311" customFormat="1" ht="15" thickBot="1">
      <c r="A32" s="280"/>
      <c r="B32" s="287">
        <v>18</v>
      </c>
      <c r="C32" s="288" t="s">
        <v>1041</v>
      </c>
      <c r="D32" s="304" t="s">
        <v>1044</v>
      </c>
      <c r="E32" s="290" t="s">
        <v>105</v>
      </c>
      <c r="F32" s="290">
        <v>155</v>
      </c>
      <c r="G32" s="291">
        <v>0</v>
      </c>
      <c r="H32" s="292">
        <v>0</v>
      </c>
      <c r="I32" s="293">
        <f t="shared" si="0"/>
        <v>0</v>
      </c>
      <c r="J32" s="292">
        <f t="shared" si="1"/>
        <v>0</v>
      </c>
      <c r="K32" s="294">
        <v>0</v>
      </c>
      <c r="L32" s="295">
        <v>0</v>
      </c>
      <c r="M32" s="294">
        <f t="shared" si="2"/>
        <v>0</v>
      </c>
      <c r="N32" s="296">
        <f t="shared" si="3"/>
        <v>0</v>
      </c>
      <c r="O32" s="305"/>
      <c r="P32" s="306"/>
      <c r="Q32" s="305"/>
      <c r="R32" s="307"/>
      <c r="S32" s="307"/>
      <c r="T32" s="307"/>
      <c r="U32" s="307"/>
      <c r="V32" s="308"/>
      <c r="W32" s="309"/>
      <c r="X32" s="309"/>
      <c r="Y32" s="310"/>
      <c r="Z32" s="305"/>
      <c r="AA32" s="306"/>
      <c r="AB32" s="305"/>
      <c r="AC32" s="307"/>
      <c r="AD32" s="307"/>
      <c r="AE32" s="307"/>
      <c r="AF32" s="307"/>
      <c r="AG32" s="308"/>
      <c r="AH32" s="309"/>
      <c r="AI32" s="309"/>
      <c r="AJ32" s="310"/>
      <c r="AK32" s="305"/>
      <c r="AL32" s="306"/>
      <c r="AM32" s="305"/>
      <c r="AN32" s="307"/>
      <c r="AO32" s="307"/>
      <c r="AP32" s="307"/>
      <c r="AQ32" s="307"/>
      <c r="AR32" s="308"/>
      <c r="AS32" s="309"/>
      <c r="AT32" s="309"/>
      <c r="AU32" s="310"/>
      <c r="AV32" s="305"/>
      <c r="AW32" s="306"/>
      <c r="AX32" s="305"/>
      <c r="AY32" s="307"/>
      <c r="AZ32" s="307"/>
      <c r="BA32" s="307"/>
      <c r="BB32" s="307"/>
      <c r="BC32" s="308"/>
      <c r="BD32" s="309"/>
      <c r="BE32" s="309"/>
      <c r="BF32" s="310"/>
      <c r="BG32" s="305"/>
      <c r="BH32" s="306"/>
      <c r="BI32" s="305"/>
      <c r="BJ32" s="307"/>
      <c r="BK32" s="307"/>
      <c r="BL32" s="307"/>
      <c r="BM32" s="307"/>
      <c r="BN32" s="308"/>
      <c r="BO32" s="309"/>
      <c r="BP32" s="309"/>
      <c r="BQ32" s="310"/>
      <c r="BR32" s="305"/>
      <c r="BS32" s="306"/>
      <c r="BT32" s="305"/>
      <c r="BU32" s="307"/>
      <c r="BV32" s="307"/>
      <c r="BW32" s="307"/>
      <c r="BX32" s="307"/>
      <c r="BY32" s="308"/>
      <c r="BZ32" s="309"/>
      <c r="CA32" s="309"/>
      <c r="CB32" s="310"/>
      <c r="CC32" s="305"/>
      <c r="CD32" s="306"/>
      <c r="CE32" s="305"/>
      <c r="CF32" s="307"/>
      <c r="CG32" s="307"/>
      <c r="CH32" s="307"/>
      <c r="CI32" s="307"/>
      <c r="CJ32" s="308"/>
      <c r="CK32" s="309"/>
      <c r="CL32" s="309"/>
      <c r="CM32" s="310"/>
      <c r="CN32" s="305"/>
      <c r="CO32" s="306"/>
      <c r="CP32" s="305"/>
      <c r="CQ32" s="307"/>
      <c r="CR32" s="307"/>
      <c r="CS32" s="307"/>
      <c r="CT32" s="307"/>
      <c r="CU32" s="308"/>
      <c r="CV32" s="309"/>
      <c r="CW32" s="309"/>
      <c r="CX32" s="310"/>
      <c r="CY32" s="305"/>
      <c r="CZ32" s="306"/>
      <c r="DA32" s="305"/>
      <c r="DB32" s="307"/>
      <c r="DC32" s="307"/>
      <c r="DD32" s="307"/>
      <c r="DE32" s="307"/>
      <c r="DF32" s="308"/>
      <c r="DG32" s="309"/>
      <c r="DH32" s="309"/>
      <c r="DI32" s="310"/>
      <c r="DJ32" s="305"/>
      <c r="DK32" s="306"/>
      <c r="DL32" s="305"/>
      <c r="DM32" s="307"/>
      <c r="DN32" s="307"/>
      <c r="DO32" s="307"/>
      <c r="DP32" s="307"/>
      <c r="DQ32" s="308"/>
      <c r="DR32" s="309"/>
      <c r="DS32" s="309"/>
      <c r="DT32" s="310"/>
      <c r="DU32" s="305"/>
      <c r="DV32" s="306"/>
      <c r="DW32" s="305"/>
      <c r="DX32" s="307"/>
      <c r="DY32" s="307"/>
      <c r="DZ32" s="307"/>
      <c r="EA32" s="307"/>
      <c r="EB32" s="308"/>
      <c r="EC32" s="309"/>
      <c r="ED32" s="309"/>
      <c r="EE32" s="310"/>
      <c r="EF32" s="305"/>
      <c r="EG32" s="306"/>
      <c r="EH32" s="305"/>
      <c r="EI32" s="307"/>
      <c r="EJ32" s="307"/>
      <c r="EK32" s="307"/>
      <c r="EL32" s="307"/>
      <c r="EM32" s="308"/>
      <c r="EN32" s="309"/>
      <c r="EO32" s="309"/>
      <c r="EP32" s="310"/>
      <c r="EQ32" s="305"/>
      <c r="ER32" s="306"/>
      <c r="ES32" s="305"/>
      <c r="ET32" s="307"/>
      <c r="EU32" s="307"/>
      <c r="EV32" s="307"/>
      <c r="EW32" s="307"/>
      <c r="EX32" s="308"/>
      <c r="EY32" s="309"/>
      <c r="EZ32" s="309"/>
      <c r="FA32" s="310"/>
      <c r="FB32" s="305"/>
      <c r="FC32" s="306"/>
      <c r="FD32" s="305"/>
      <c r="FE32" s="307"/>
      <c r="FF32" s="307"/>
      <c r="FG32" s="307"/>
      <c r="FH32" s="307"/>
      <c r="FI32" s="308"/>
      <c r="FJ32" s="309"/>
      <c r="FK32" s="309"/>
      <c r="FL32" s="310"/>
      <c r="FM32" s="305"/>
      <c r="FN32" s="306"/>
      <c r="FO32" s="305"/>
      <c r="FP32" s="307"/>
      <c r="FQ32" s="307"/>
      <c r="FR32" s="307"/>
      <c r="FS32" s="307"/>
      <c r="FT32" s="308"/>
      <c r="FU32" s="309"/>
      <c r="FV32" s="309"/>
      <c r="FW32" s="310"/>
      <c r="FX32" s="305"/>
      <c r="FY32" s="306"/>
      <c r="FZ32" s="305"/>
      <c r="GA32" s="307"/>
      <c r="GB32" s="307"/>
      <c r="GC32" s="307"/>
      <c r="GD32" s="307"/>
      <c r="GE32" s="308"/>
      <c r="GF32" s="309"/>
      <c r="GG32" s="309"/>
      <c r="GH32" s="310"/>
      <c r="GI32" s="305"/>
      <c r="GJ32" s="306"/>
      <c r="GK32" s="305"/>
      <c r="GL32" s="307"/>
      <c r="GM32" s="307"/>
      <c r="GN32" s="307"/>
      <c r="GO32" s="307"/>
      <c r="GP32" s="308"/>
      <c r="GQ32" s="309"/>
      <c r="GR32" s="309"/>
      <c r="GS32" s="310"/>
      <c r="GT32" s="305"/>
      <c r="GU32" s="306"/>
      <c r="GV32" s="305"/>
      <c r="GW32" s="307"/>
      <c r="GX32" s="307"/>
      <c r="GY32" s="307"/>
      <c r="GZ32" s="307"/>
      <c r="HA32" s="308"/>
      <c r="HB32" s="309"/>
      <c r="HC32" s="309"/>
      <c r="HD32" s="310"/>
      <c r="HE32" s="305"/>
      <c r="HF32" s="306"/>
      <c r="HG32" s="305"/>
      <c r="HH32" s="307"/>
      <c r="HI32" s="307"/>
      <c r="HJ32" s="307"/>
      <c r="HK32" s="307"/>
      <c r="HL32" s="308"/>
      <c r="HM32" s="309"/>
      <c r="HN32" s="309"/>
      <c r="HO32" s="310"/>
      <c r="HP32" s="305"/>
      <c r="HQ32" s="306"/>
      <c r="HR32" s="305"/>
      <c r="HS32" s="307"/>
      <c r="HT32" s="307"/>
      <c r="HU32" s="307"/>
      <c r="HV32" s="307"/>
      <c r="HW32" s="308"/>
      <c r="HX32" s="309"/>
      <c r="HY32" s="309"/>
      <c r="HZ32" s="310"/>
      <c r="IA32" s="305"/>
      <c r="IB32" s="306"/>
      <c r="IC32" s="305"/>
      <c r="ID32" s="307"/>
      <c r="IE32" s="307"/>
      <c r="IF32" s="307"/>
      <c r="IG32" s="307"/>
      <c r="IH32" s="308"/>
      <c r="II32" s="309"/>
      <c r="IJ32" s="309"/>
    </row>
    <row r="33" spans="1:244" s="311" customFormat="1" ht="26.25" thickBot="1">
      <c r="A33" s="280"/>
      <c r="B33" s="287">
        <v>19</v>
      </c>
      <c r="C33" s="288" t="s">
        <v>1045</v>
      </c>
      <c r="D33" s="304" t="s">
        <v>1046</v>
      </c>
      <c r="E33" s="290" t="s">
        <v>105</v>
      </c>
      <c r="F33" s="290">
        <v>2280</v>
      </c>
      <c r="G33" s="291">
        <v>0</v>
      </c>
      <c r="H33" s="292">
        <v>0</v>
      </c>
      <c r="I33" s="293">
        <f t="shared" si="0"/>
        <v>0</v>
      </c>
      <c r="J33" s="292">
        <f t="shared" si="1"/>
        <v>0</v>
      </c>
      <c r="K33" s="294">
        <v>0</v>
      </c>
      <c r="L33" s="295">
        <v>0</v>
      </c>
      <c r="M33" s="294">
        <v>0</v>
      </c>
      <c r="N33" s="296">
        <f t="shared" si="3"/>
        <v>0</v>
      </c>
      <c r="O33" s="305"/>
      <c r="P33" s="306"/>
      <c r="Q33" s="305"/>
      <c r="R33" s="307"/>
      <c r="S33" s="307"/>
      <c r="T33" s="307"/>
      <c r="U33" s="307"/>
      <c r="V33" s="308"/>
      <c r="W33" s="309"/>
      <c r="X33" s="309"/>
      <c r="Y33" s="310"/>
      <c r="Z33" s="305"/>
      <c r="AA33" s="306"/>
      <c r="AB33" s="305"/>
      <c r="AC33" s="307"/>
      <c r="AD33" s="307"/>
      <c r="AE33" s="307"/>
      <c r="AF33" s="307"/>
      <c r="AG33" s="308"/>
      <c r="AH33" s="309"/>
      <c r="AI33" s="309"/>
      <c r="AJ33" s="310"/>
      <c r="AK33" s="305"/>
      <c r="AL33" s="306"/>
      <c r="AM33" s="305"/>
      <c r="AN33" s="307"/>
      <c r="AO33" s="307"/>
      <c r="AP33" s="307"/>
      <c r="AQ33" s="307"/>
      <c r="AR33" s="308"/>
      <c r="AS33" s="309"/>
      <c r="AT33" s="309"/>
      <c r="AU33" s="310"/>
      <c r="AV33" s="305"/>
      <c r="AW33" s="306"/>
      <c r="AX33" s="305"/>
      <c r="AY33" s="307"/>
      <c r="AZ33" s="307"/>
      <c r="BA33" s="307"/>
      <c r="BB33" s="307"/>
      <c r="BC33" s="308"/>
      <c r="BD33" s="309"/>
      <c r="BE33" s="309"/>
      <c r="BF33" s="310"/>
      <c r="BG33" s="305"/>
      <c r="BH33" s="306"/>
      <c r="BI33" s="305"/>
      <c r="BJ33" s="307"/>
      <c r="BK33" s="307"/>
      <c r="BL33" s="307"/>
      <c r="BM33" s="307"/>
      <c r="BN33" s="308"/>
      <c r="BO33" s="309"/>
      <c r="BP33" s="309"/>
      <c r="BQ33" s="310"/>
      <c r="BR33" s="305"/>
      <c r="BS33" s="306"/>
      <c r="BT33" s="305"/>
      <c r="BU33" s="307"/>
      <c r="BV33" s="307"/>
      <c r="BW33" s="307"/>
      <c r="BX33" s="307"/>
      <c r="BY33" s="308"/>
      <c r="BZ33" s="309"/>
      <c r="CA33" s="309"/>
      <c r="CB33" s="310"/>
      <c r="CC33" s="305"/>
      <c r="CD33" s="306"/>
      <c r="CE33" s="305"/>
      <c r="CF33" s="307"/>
      <c r="CG33" s="307"/>
      <c r="CH33" s="307"/>
      <c r="CI33" s="307"/>
      <c r="CJ33" s="308"/>
      <c r="CK33" s="309"/>
      <c r="CL33" s="309"/>
      <c r="CM33" s="310"/>
      <c r="CN33" s="305"/>
      <c r="CO33" s="306"/>
      <c r="CP33" s="305"/>
      <c r="CQ33" s="307"/>
      <c r="CR33" s="307"/>
      <c r="CS33" s="307"/>
      <c r="CT33" s="307"/>
      <c r="CU33" s="308"/>
      <c r="CV33" s="309"/>
      <c r="CW33" s="309"/>
      <c r="CX33" s="310"/>
      <c r="CY33" s="305"/>
      <c r="CZ33" s="306"/>
      <c r="DA33" s="305"/>
      <c r="DB33" s="307"/>
      <c r="DC33" s="307"/>
      <c r="DD33" s="307"/>
      <c r="DE33" s="307"/>
      <c r="DF33" s="308"/>
      <c r="DG33" s="309"/>
      <c r="DH33" s="309"/>
      <c r="DI33" s="310"/>
      <c r="DJ33" s="305"/>
      <c r="DK33" s="306"/>
      <c r="DL33" s="305"/>
      <c r="DM33" s="307"/>
      <c r="DN33" s="307"/>
      <c r="DO33" s="307"/>
      <c r="DP33" s="307"/>
      <c r="DQ33" s="308"/>
      <c r="DR33" s="309"/>
      <c r="DS33" s="309"/>
      <c r="DT33" s="310"/>
      <c r="DU33" s="305"/>
      <c r="DV33" s="306"/>
      <c r="DW33" s="305"/>
      <c r="DX33" s="307"/>
      <c r="DY33" s="307"/>
      <c r="DZ33" s="307"/>
      <c r="EA33" s="307"/>
      <c r="EB33" s="308"/>
      <c r="EC33" s="309"/>
      <c r="ED33" s="309"/>
      <c r="EE33" s="310"/>
      <c r="EF33" s="305"/>
      <c r="EG33" s="306"/>
      <c r="EH33" s="305"/>
      <c r="EI33" s="307"/>
      <c r="EJ33" s="307"/>
      <c r="EK33" s="307"/>
      <c r="EL33" s="307"/>
      <c r="EM33" s="308"/>
      <c r="EN33" s="309"/>
      <c r="EO33" s="309"/>
      <c r="EP33" s="310"/>
      <c r="EQ33" s="305"/>
      <c r="ER33" s="306"/>
      <c r="ES33" s="305"/>
      <c r="ET33" s="307"/>
      <c r="EU33" s="307"/>
      <c r="EV33" s="307"/>
      <c r="EW33" s="307"/>
      <c r="EX33" s="308"/>
      <c r="EY33" s="309"/>
      <c r="EZ33" s="309"/>
      <c r="FA33" s="310"/>
      <c r="FB33" s="305"/>
      <c r="FC33" s="306"/>
      <c r="FD33" s="305"/>
      <c r="FE33" s="307"/>
      <c r="FF33" s="307"/>
      <c r="FG33" s="307"/>
      <c r="FH33" s="307"/>
      <c r="FI33" s="308"/>
      <c r="FJ33" s="309"/>
      <c r="FK33" s="309"/>
      <c r="FL33" s="310"/>
      <c r="FM33" s="305"/>
      <c r="FN33" s="306"/>
      <c r="FO33" s="305"/>
      <c r="FP33" s="307"/>
      <c r="FQ33" s="307"/>
      <c r="FR33" s="307"/>
      <c r="FS33" s="307"/>
      <c r="FT33" s="308"/>
      <c r="FU33" s="309"/>
      <c r="FV33" s="309"/>
      <c r="FW33" s="310"/>
      <c r="FX33" s="305"/>
      <c r="FY33" s="306"/>
      <c r="FZ33" s="305"/>
      <c r="GA33" s="307"/>
      <c r="GB33" s="307"/>
      <c r="GC33" s="307"/>
      <c r="GD33" s="307"/>
      <c r="GE33" s="308"/>
      <c r="GF33" s="309"/>
      <c r="GG33" s="309"/>
      <c r="GH33" s="310"/>
      <c r="GI33" s="305"/>
      <c r="GJ33" s="306"/>
      <c r="GK33" s="305"/>
      <c r="GL33" s="307"/>
      <c r="GM33" s="307"/>
      <c r="GN33" s="307"/>
      <c r="GO33" s="307"/>
      <c r="GP33" s="308"/>
      <c r="GQ33" s="309"/>
      <c r="GR33" s="309"/>
      <c r="GS33" s="310"/>
      <c r="GT33" s="305"/>
      <c r="GU33" s="306"/>
      <c r="GV33" s="305"/>
      <c r="GW33" s="307"/>
      <c r="GX33" s="307"/>
      <c r="GY33" s="307"/>
      <c r="GZ33" s="307"/>
      <c r="HA33" s="308"/>
      <c r="HB33" s="309"/>
      <c r="HC33" s="309"/>
      <c r="HD33" s="310"/>
      <c r="HE33" s="305"/>
      <c r="HF33" s="306"/>
      <c r="HG33" s="305"/>
      <c r="HH33" s="307"/>
      <c r="HI33" s="307"/>
      <c r="HJ33" s="307"/>
      <c r="HK33" s="307"/>
      <c r="HL33" s="308"/>
      <c r="HM33" s="309"/>
      <c r="HN33" s="309"/>
      <c r="HO33" s="310"/>
      <c r="HP33" s="305"/>
      <c r="HQ33" s="306"/>
      <c r="HR33" s="305"/>
      <c r="HS33" s="307"/>
      <c r="HT33" s="307"/>
      <c r="HU33" s="307"/>
      <c r="HV33" s="307"/>
      <c r="HW33" s="308"/>
      <c r="HX33" s="309"/>
      <c r="HY33" s="309"/>
      <c r="HZ33" s="310"/>
      <c r="IA33" s="305"/>
      <c r="IB33" s="306"/>
      <c r="IC33" s="305"/>
      <c r="ID33" s="307"/>
      <c r="IE33" s="307"/>
      <c r="IF33" s="307"/>
      <c r="IG33" s="307"/>
      <c r="IH33" s="308"/>
      <c r="II33" s="309"/>
      <c r="IJ33" s="309"/>
    </row>
    <row r="34" spans="1:244" s="311" customFormat="1" ht="26.25" thickBot="1">
      <c r="A34" s="280"/>
      <c r="B34" s="287">
        <v>20</v>
      </c>
      <c r="C34" s="288" t="s">
        <v>1047</v>
      </c>
      <c r="D34" s="304" t="s">
        <v>1048</v>
      </c>
      <c r="E34" s="290" t="s">
        <v>100</v>
      </c>
      <c r="F34" s="290">
        <v>1</v>
      </c>
      <c r="G34" s="291">
        <v>0</v>
      </c>
      <c r="H34" s="312">
        <v>0</v>
      </c>
      <c r="I34" s="293">
        <f t="shared" si="0"/>
        <v>0</v>
      </c>
      <c r="J34" s="292">
        <f t="shared" si="1"/>
        <v>0</v>
      </c>
      <c r="K34" s="294">
        <v>0</v>
      </c>
      <c r="L34" s="295">
        <v>0</v>
      </c>
      <c r="M34" s="294">
        <f t="shared" si="2"/>
        <v>0</v>
      </c>
      <c r="N34" s="296">
        <f t="shared" si="3"/>
        <v>0</v>
      </c>
      <c r="O34" s="305"/>
      <c r="P34" s="306"/>
      <c r="Q34" s="305"/>
      <c r="R34" s="307"/>
      <c r="S34" s="307"/>
      <c r="T34" s="307"/>
      <c r="U34" s="307"/>
      <c r="V34" s="308"/>
      <c r="W34" s="309"/>
      <c r="X34" s="309"/>
      <c r="Y34" s="310"/>
      <c r="Z34" s="305"/>
      <c r="AA34" s="306"/>
      <c r="AB34" s="305"/>
      <c r="AC34" s="307"/>
      <c r="AD34" s="307"/>
      <c r="AE34" s="307"/>
      <c r="AF34" s="307"/>
      <c r="AG34" s="308"/>
      <c r="AH34" s="309"/>
      <c r="AI34" s="309"/>
      <c r="AJ34" s="310"/>
      <c r="AK34" s="305"/>
      <c r="AL34" s="306"/>
      <c r="AM34" s="305"/>
      <c r="AN34" s="307"/>
      <c r="AO34" s="307"/>
      <c r="AP34" s="307"/>
      <c r="AQ34" s="307"/>
      <c r="AR34" s="308"/>
      <c r="AS34" s="309"/>
      <c r="AT34" s="309"/>
      <c r="AU34" s="310"/>
      <c r="AV34" s="305"/>
      <c r="AW34" s="306"/>
      <c r="AX34" s="305"/>
      <c r="AY34" s="307"/>
      <c r="AZ34" s="307"/>
      <c r="BA34" s="307"/>
      <c r="BB34" s="307"/>
      <c r="BC34" s="308"/>
      <c r="BD34" s="309"/>
      <c r="BE34" s="309"/>
      <c r="BF34" s="310"/>
      <c r="BG34" s="305"/>
      <c r="BH34" s="306"/>
      <c r="BI34" s="305"/>
      <c r="BJ34" s="307"/>
      <c r="BK34" s="307"/>
      <c r="BL34" s="307"/>
      <c r="BM34" s="307"/>
      <c r="BN34" s="308"/>
      <c r="BO34" s="309"/>
      <c r="BP34" s="309"/>
      <c r="BQ34" s="310"/>
      <c r="BR34" s="305"/>
      <c r="BS34" s="306"/>
      <c r="BT34" s="305"/>
      <c r="BU34" s="307"/>
      <c r="BV34" s="307"/>
      <c r="BW34" s="307"/>
      <c r="BX34" s="307"/>
      <c r="BY34" s="308"/>
      <c r="BZ34" s="309"/>
      <c r="CA34" s="309"/>
      <c r="CB34" s="310"/>
      <c r="CC34" s="305"/>
      <c r="CD34" s="306"/>
      <c r="CE34" s="305"/>
      <c r="CF34" s="307"/>
      <c r="CG34" s="307"/>
      <c r="CH34" s="307"/>
      <c r="CI34" s="307"/>
      <c r="CJ34" s="308"/>
      <c r="CK34" s="309"/>
      <c r="CL34" s="309"/>
      <c r="CM34" s="310"/>
      <c r="CN34" s="305"/>
      <c r="CO34" s="306"/>
      <c r="CP34" s="305"/>
      <c r="CQ34" s="307"/>
      <c r="CR34" s="307"/>
      <c r="CS34" s="307"/>
      <c r="CT34" s="307"/>
      <c r="CU34" s="308"/>
      <c r="CV34" s="309"/>
      <c r="CW34" s="309"/>
      <c r="CX34" s="310"/>
      <c r="CY34" s="305"/>
      <c r="CZ34" s="306"/>
      <c r="DA34" s="305"/>
      <c r="DB34" s="307"/>
      <c r="DC34" s="307"/>
      <c r="DD34" s="307"/>
      <c r="DE34" s="307"/>
      <c r="DF34" s="308"/>
      <c r="DG34" s="309"/>
      <c r="DH34" s="309"/>
      <c r="DI34" s="310"/>
      <c r="DJ34" s="305"/>
      <c r="DK34" s="306"/>
      <c r="DL34" s="305"/>
      <c r="DM34" s="307"/>
      <c r="DN34" s="307"/>
      <c r="DO34" s="307"/>
      <c r="DP34" s="307"/>
      <c r="DQ34" s="308"/>
      <c r="DR34" s="309"/>
      <c r="DS34" s="309"/>
      <c r="DT34" s="310"/>
      <c r="DU34" s="305"/>
      <c r="DV34" s="306"/>
      <c r="DW34" s="305"/>
      <c r="DX34" s="307"/>
      <c r="DY34" s="307"/>
      <c r="DZ34" s="307"/>
      <c r="EA34" s="307"/>
      <c r="EB34" s="308"/>
      <c r="EC34" s="309"/>
      <c r="ED34" s="309"/>
      <c r="EE34" s="310"/>
      <c r="EF34" s="305"/>
      <c r="EG34" s="306"/>
      <c r="EH34" s="305"/>
      <c r="EI34" s="307"/>
      <c r="EJ34" s="307"/>
      <c r="EK34" s="307"/>
      <c r="EL34" s="307"/>
      <c r="EM34" s="308"/>
      <c r="EN34" s="309"/>
      <c r="EO34" s="309"/>
      <c r="EP34" s="310"/>
      <c r="EQ34" s="305"/>
      <c r="ER34" s="306"/>
      <c r="ES34" s="305"/>
      <c r="ET34" s="307"/>
      <c r="EU34" s="307"/>
      <c r="EV34" s="307"/>
      <c r="EW34" s="307"/>
      <c r="EX34" s="308"/>
      <c r="EY34" s="309"/>
      <c r="EZ34" s="309"/>
      <c r="FA34" s="310"/>
      <c r="FB34" s="305"/>
      <c r="FC34" s="306"/>
      <c r="FD34" s="305"/>
      <c r="FE34" s="307"/>
      <c r="FF34" s="307"/>
      <c r="FG34" s="307"/>
      <c r="FH34" s="307"/>
      <c r="FI34" s="308"/>
      <c r="FJ34" s="309"/>
      <c r="FK34" s="309"/>
      <c r="FL34" s="310"/>
      <c r="FM34" s="305"/>
      <c r="FN34" s="306"/>
      <c r="FO34" s="305"/>
      <c r="FP34" s="307"/>
      <c r="FQ34" s="307"/>
      <c r="FR34" s="307"/>
      <c r="FS34" s="307"/>
      <c r="FT34" s="308"/>
      <c r="FU34" s="309"/>
      <c r="FV34" s="309"/>
      <c r="FW34" s="310"/>
      <c r="FX34" s="305"/>
      <c r="FY34" s="306"/>
      <c r="FZ34" s="305"/>
      <c r="GA34" s="307"/>
      <c r="GB34" s="307"/>
      <c r="GC34" s="307"/>
      <c r="GD34" s="307"/>
      <c r="GE34" s="308"/>
      <c r="GF34" s="309"/>
      <c r="GG34" s="309"/>
      <c r="GH34" s="310"/>
      <c r="GI34" s="305"/>
      <c r="GJ34" s="306"/>
      <c r="GK34" s="305"/>
      <c r="GL34" s="307"/>
      <c r="GM34" s="307"/>
      <c r="GN34" s="307"/>
      <c r="GO34" s="307"/>
      <c r="GP34" s="308"/>
      <c r="GQ34" s="309"/>
      <c r="GR34" s="309"/>
      <c r="GS34" s="310"/>
      <c r="GT34" s="305"/>
      <c r="GU34" s="306"/>
      <c r="GV34" s="305"/>
      <c r="GW34" s="307"/>
      <c r="GX34" s="307"/>
      <c r="GY34" s="307"/>
      <c r="GZ34" s="307"/>
      <c r="HA34" s="308"/>
      <c r="HB34" s="309"/>
      <c r="HC34" s="309"/>
      <c r="HD34" s="310"/>
      <c r="HE34" s="305"/>
      <c r="HF34" s="306"/>
      <c r="HG34" s="305"/>
      <c r="HH34" s="307"/>
      <c r="HI34" s="307"/>
      <c r="HJ34" s="307"/>
      <c r="HK34" s="307"/>
      <c r="HL34" s="308"/>
      <c r="HM34" s="309"/>
      <c r="HN34" s="309"/>
      <c r="HO34" s="310"/>
      <c r="HP34" s="305"/>
      <c r="HQ34" s="306"/>
      <c r="HR34" s="305"/>
      <c r="HS34" s="307"/>
      <c r="HT34" s="307"/>
      <c r="HU34" s="307"/>
      <c r="HV34" s="307"/>
      <c r="HW34" s="308"/>
      <c r="HX34" s="309"/>
      <c r="HY34" s="309"/>
      <c r="HZ34" s="310"/>
      <c r="IA34" s="305"/>
      <c r="IB34" s="306"/>
      <c r="IC34" s="305"/>
      <c r="ID34" s="307"/>
      <c r="IE34" s="307"/>
      <c r="IF34" s="307"/>
      <c r="IG34" s="307"/>
      <c r="IH34" s="308"/>
      <c r="II34" s="309"/>
      <c r="IJ34" s="309"/>
    </row>
    <row r="35" spans="1:244" s="311" customFormat="1" ht="26.25" thickBot="1">
      <c r="A35" s="280"/>
      <c r="B35" s="287">
        <v>21</v>
      </c>
      <c r="C35" s="288" t="s">
        <v>1047</v>
      </c>
      <c r="D35" s="304" t="s">
        <v>1049</v>
      </c>
      <c r="E35" s="290" t="s">
        <v>100</v>
      </c>
      <c r="F35" s="290">
        <v>3</v>
      </c>
      <c r="G35" s="291">
        <v>0</v>
      </c>
      <c r="H35" s="312">
        <v>0</v>
      </c>
      <c r="I35" s="293">
        <f t="shared" si="0"/>
        <v>0</v>
      </c>
      <c r="J35" s="292">
        <f t="shared" si="1"/>
        <v>0</v>
      </c>
      <c r="K35" s="294">
        <v>0</v>
      </c>
      <c r="L35" s="295">
        <v>0</v>
      </c>
      <c r="M35" s="294">
        <f t="shared" si="2"/>
        <v>0</v>
      </c>
      <c r="N35" s="296">
        <f t="shared" si="3"/>
        <v>0</v>
      </c>
      <c r="O35" s="305"/>
      <c r="P35" s="306"/>
      <c r="Q35" s="305"/>
      <c r="R35" s="307"/>
      <c r="S35" s="307"/>
      <c r="T35" s="307"/>
      <c r="U35" s="307"/>
      <c r="V35" s="308"/>
      <c r="W35" s="309"/>
      <c r="X35" s="309"/>
      <c r="Y35" s="310"/>
      <c r="Z35" s="305"/>
      <c r="AA35" s="306"/>
      <c r="AB35" s="305"/>
      <c r="AC35" s="307"/>
      <c r="AD35" s="307"/>
      <c r="AE35" s="307"/>
      <c r="AF35" s="307"/>
      <c r="AG35" s="308"/>
      <c r="AH35" s="309"/>
      <c r="AI35" s="309"/>
      <c r="AJ35" s="310"/>
      <c r="AK35" s="305"/>
      <c r="AL35" s="306"/>
      <c r="AM35" s="305"/>
      <c r="AN35" s="307"/>
      <c r="AO35" s="307"/>
      <c r="AP35" s="307"/>
      <c r="AQ35" s="307"/>
      <c r="AR35" s="308"/>
      <c r="AS35" s="309"/>
      <c r="AT35" s="309"/>
      <c r="AU35" s="310"/>
      <c r="AV35" s="305"/>
      <c r="AW35" s="306"/>
      <c r="AX35" s="305"/>
      <c r="AY35" s="307"/>
      <c r="AZ35" s="307"/>
      <c r="BA35" s="307"/>
      <c r="BB35" s="307"/>
      <c r="BC35" s="308"/>
      <c r="BD35" s="309"/>
      <c r="BE35" s="309"/>
      <c r="BF35" s="310"/>
      <c r="BG35" s="305"/>
      <c r="BH35" s="306"/>
      <c r="BI35" s="305"/>
      <c r="BJ35" s="307"/>
      <c r="BK35" s="307"/>
      <c r="BL35" s="307"/>
      <c r="BM35" s="307"/>
      <c r="BN35" s="308"/>
      <c r="BO35" s="309"/>
      <c r="BP35" s="309"/>
      <c r="BQ35" s="310"/>
      <c r="BR35" s="305"/>
      <c r="BS35" s="306"/>
      <c r="BT35" s="305"/>
      <c r="BU35" s="307"/>
      <c r="BV35" s="307"/>
      <c r="BW35" s="307"/>
      <c r="BX35" s="307"/>
      <c r="BY35" s="308"/>
      <c r="BZ35" s="309"/>
      <c r="CA35" s="309"/>
      <c r="CB35" s="310"/>
      <c r="CC35" s="305"/>
      <c r="CD35" s="306"/>
      <c r="CE35" s="305"/>
      <c r="CF35" s="307"/>
      <c r="CG35" s="307"/>
      <c r="CH35" s="307"/>
      <c r="CI35" s="307"/>
      <c r="CJ35" s="308"/>
      <c r="CK35" s="309"/>
      <c r="CL35" s="309"/>
      <c r="CM35" s="310"/>
      <c r="CN35" s="305"/>
      <c r="CO35" s="306"/>
      <c r="CP35" s="305"/>
      <c r="CQ35" s="307"/>
      <c r="CR35" s="307"/>
      <c r="CS35" s="307"/>
      <c r="CT35" s="307"/>
      <c r="CU35" s="308"/>
      <c r="CV35" s="309"/>
      <c r="CW35" s="309"/>
      <c r="CX35" s="310"/>
      <c r="CY35" s="305"/>
      <c r="CZ35" s="306"/>
      <c r="DA35" s="305"/>
      <c r="DB35" s="307"/>
      <c r="DC35" s="307"/>
      <c r="DD35" s="307"/>
      <c r="DE35" s="307"/>
      <c r="DF35" s="308"/>
      <c r="DG35" s="309"/>
      <c r="DH35" s="309"/>
      <c r="DI35" s="310"/>
      <c r="DJ35" s="305"/>
      <c r="DK35" s="306"/>
      <c r="DL35" s="305"/>
      <c r="DM35" s="307"/>
      <c r="DN35" s="307"/>
      <c r="DO35" s="307"/>
      <c r="DP35" s="307"/>
      <c r="DQ35" s="308"/>
      <c r="DR35" s="309"/>
      <c r="DS35" s="309"/>
      <c r="DT35" s="310"/>
      <c r="DU35" s="305"/>
      <c r="DV35" s="306"/>
      <c r="DW35" s="305"/>
      <c r="DX35" s="307"/>
      <c r="DY35" s="307"/>
      <c r="DZ35" s="307"/>
      <c r="EA35" s="307"/>
      <c r="EB35" s="308"/>
      <c r="EC35" s="309"/>
      <c r="ED35" s="309"/>
      <c r="EE35" s="310"/>
      <c r="EF35" s="305"/>
      <c r="EG35" s="306"/>
      <c r="EH35" s="305"/>
      <c r="EI35" s="307"/>
      <c r="EJ35" s="307"/>
      <c r="EK35" s="307"/>
      <c r="EL35" s="307"/>
      <c r="EM35" s="308"/>
      <c r="EN35" s="309"/>
      <c r="EO35" s="309"/>
      <c r="EP35" s="310"/>
      <c r="EQ35" s="305"/>
      <c r="ER35" s="306"/>
      <c r="ES35" s="305"/>
      <c r="ET35" s="307"/>
      <c r="EU35" s="307"/>
      <c r="EV35" s="307"/>
      <c r="EW35" s="307"/>
      <c r="EX35" s="308"/>
      <c r="EY35" s="309"/>
      <c r="EZ35" s="309"/>
      <c r="FA35" s="310"/>
      <c r="FB35" s="305"/>
      <c r="FC35" s="306"/>
      <c r="FD35" s="305"/>
      <c r="FE35" s="307"/>
      <c r="FF35" s="307"/>
      <c r="FG35" s="307"/>
      <c r="FH35" s="307"/>
      <c r="FI35" s="308"/>
      <c r="FJ35" s="309"/>
      <c r="FK35" s="309"/>
      <c r="FL35" s="310"/>
      <c r="FM35" s="305"/>
      <c r="FN35" s="306"/>
      <c r="FO35" s="305"/>
      <c r="FP35" s="307"/>
      <c r="FQ35" s="307"/>
      <c r="FR35" s="307"/>
      <c r="FS35" s="307"/>
      <c r="FT35" s="308"/>
      <c r="FU35" s="309"/>
      <c r="FV35" s="309"/>
      <c r="FW35" s="310"/>
      <c r="FX35" s="305"/>
      <c r="FY35" s="306"/>
      <c r="FZ35" s="305"/>
      <c r="GA35" s="307"/>
      <c r="GB35" s="307"/>
      <c r="GC35" s="307"/>
      <c r="GD35" s="307"/>
      <c r="GE35" s="308"/>
      <c r="GF35" s="309"/>
      <c r="GG35" s="309"/>
      <c r="GH35" s="310"/>
      <c r="GI35" s="305"/>
      <c r="GJ35" s="306"/>
      <c r="GK35" s="305"/>
      <c r="GL35" s="307"/>
      <c r="GM35" s="307"/>
      <c r="GN35" s="307"/>
      <c r="GO35" s="307"/>
      <c r="GP35" s="308"/>
      <c r="GQ35" s="309"/>
      <c r="GR35" s="309"/>
      <c r="GS35" s="310"/>
      <c r="GT35" s="305"/>
      <c r="GU35" s="306"/>
      <c r="GV35" s="305"/>
      <c r="GW35" s="307"/>
      <c r="GX35" s="307"/>
      <c r="GY35" s="307"/>
      <c r="GZ35" s="307"/>
      <c r="HA35" s="308"/>
      <c r="HB35" s="309"/>
      <c r="HC35" s="309"/>
      <c r="HD35" s="310"/>
      <c r="HE35" s="305"/>
      <c r="HF35" s="306"/>
      <c r="HG35" s="305"/>
      <c r="HH35" s="307"/>
      <c r="HI35" s="307"/>
      <c r="HJ35" s="307"/>
      <c r="HK35" s="307"/>
      <c r="HL35" s="308"/>
      <c r="HM35" s="309"/>
      <c r="HN35" s="309"/>
      <c r="HO35" s="310"/>
      <c r="HP35" s="305"/>
      <c r="HQ35" s="306"/>
      <c r="HR35" s="305"/>
      <c r="HS35" s="307"/>
      <c r="HT35" s="307"/>
      <c r="HU35" s="307"/>
      <c r="HV35" s="307"/>
      <c r="HW35" s="308"/>
      <c r="HX35" s="309"/>
      <c r="HY35" s="309"/>
      <c r="HZ35" s="310"/>
      <c r="IA35" s="305"/>
      <c r="IB35" s="306"/>
      <c r="IC35" s="305"/>
      <c r="ID35" s="307"/>
      <c r="IE35" s="307"/>
      <c r="IF35" s="307"/>
      <c r="IG35" s="307"/>
      <c r="IH35" s="308"/>
      <c r="II35" s="309"/>
      <c r="IJ35" s="309"/>
    </row>
    <row r="36" spans="1:244" s="311" customFormat="1" ht="26.25" thickBot="1">
      <c r="A36" s="280"/>
      <c r="B36" s="287">
        <v>22</v>
      </c>
      <c r="C36" s="288" t="s">
        <v>1047</v>
      </c>
      <c r="D36" s="304" t="s">
        <v>1050</v>
      </c>
      <c r="E36" s="290" t="s">
        <v>100</v>
      </c>
      <c r="F36" s="290">
        <v>8</v>
      </c>
      <c r="G36" s="291">
        <v>0</v>
      </c>
      <c r="H36" s="312">
        <v>0</v>
      </c>
      <c r="I36" s="293">
        <v>0</v>
      </c>
      <c r="J36" s="292">
        <f>H36*F36</f>
        <v>0</v>
      </c>
      <c r="K36" s="294">
        <v>0</v>
      </c>
      <c r="L36" s="295">
        <v>0</v>
      </c>
      <c r="M36" s="294">
        <f>F36*K36</f>
        <v>0</v>
      </c>
      <c r="N36" s="296">
        <f>L36*F36</f>
        <v>0</v>
      </c>
      <c r="O36" s="305"/>
      <c r="P36" s="306"/>
      <c r="Q36" s="305"/>
      <c r="R36" s="307"/>
      <c r="S36" s="307"/>
      <c r="T36" s="307"/>
      <c r="U36" s="307"/>
      <c r="V36" s="308"/>
      <c r="W36" s="309"/>
      <c r="X36" s="309"/>
      <c r="Y36" s="310"/>
      <c r="Z36" s="305"/>
      <c r="AA36" s="306"/>
      <c r="AB36" s="305"/>
      <c r="AC36" s="307"/>
      <c r="AD36" s="307"/>
      <c r="AE36" s="307"/>
      <c r="AF36" s="307"/>
      <c r="AG36" s="308"/>
      <c r="AH36" s="309"/>
      <c r="AI36" s="309"/>
      <c r="AJ36" s="310"/>
      <c r="AK36" s="305"/>
      <c r="AL36" s="306"/>
      <c r="AM36" s="305"/>
      <c r="AN36" s="307"/>
      <c r="AO36" s="307"/>
      <c r="AP36" s="307"/>
      <c r="AQ36" s="307"/>
      <c r="AR36" s="308"/>
      <c r="AS36" s="309"/>
      <c r="AT36" s="309"/>
      <c r="AU36" s="310"/>
      <c r="AV36" s="305"/>
      <c r="AW36" s="306"/>
      <c r="AX36" s="305"/>
      <c r="AY36" s="307"/>
      <c r="AZ36" s="307"/>
      <c r="BA36" s="307"/>
      <c r="BB36" s="307"/>
      <c r="BC36" s="308"/>
      <c r="BD36" s="309"/>
      <c r="BE36" s="309"/>
      <c r="BF36" s="310"/>
      <c r="BG36" s="305"/>
      <c r="BH36" s="306"/>
      <c r="BI36" s="305"/>
      <c r="BJ36" s="307"/>
      <c r="BK36" s="307"/>
      <c r="BL36" s="307"/>
      <c r="BM36" s="307"/>
      <c r="BN36" s="308"/>
      <c r="BO36" s="309"/>
      <c r="BP36" s="309"/>
      <c r="BQ36" s="310"/>
      <c r="BR36" s="305"/>
      <c r="BS36" s="306"/>
      <c r="BT36" s="305"/>
      <c r="BU36" s="307"/>
      <c r="BV36" s="307"/>
      <c r="BW36" s="307"/>
      <c r="BX36" s="307"/>
      <c r="BY36" s="308"/>
      <c r="BZ36" s="309"/>
      <c r="CA36" s="309"/>
      <c r="CB36" s="310"/>
      <c r="CC36" s="305"/>
      <c r="CD36" s="306"/>
      <c r="CE36" s="305"/>
      <c r="CF36" s="307"/>
      <c r="CG36" s="307"/>
      <c r="CH36" s="307"/>
      <c r="CI36" s="307"/>
      <c r="CJ36" s="308"/>
      <c r="CK36" s="309"/>
      <c r="CL36" s="309"/>
      <c r="CM36" s="310"/>
      <c r="CN36" s="305"/>
      <c r="CO36" s="306"/>
      <c r="CP36" s="305"/>
      <c r="CQ36" s="307"/>
      <c r="CR36" s="307"/>
      <c r="CS36" s="307"/>
      <c r="CT36" s="307"/>
      <c r="CU36" s="308"/>
      <c r="CV36" s="309"/>
      <c r="CW36" s="309"/>
      <c r="CX36" s="310"/>
      <c r="CY36" s="305"/>
      <c r="CZ36" s="306"/>
      <c r="DA36" s="305"/>
      <c r="DB36" s="307"/>
      <c r="DC36" s="307"/>
      <c r="DD36" s="307"/>
      <c r="DE36" s="307"/>
      <c r="DF36" s="308"/>
      <c r="DG36" s="309"/>
      <c r="DH36" s="309"/>
      <c r="DI36" s="310"/>
      <c r="DJ36" s="305"/>
      <c r="DK36" s="306"/>
      <c r="DL36" s="305"/>
      <c r="DM36" s="307"/>
      <c r="DN36" s="307"/>
      <c r="DO36" s="307"/>
      <c r="DP36" s="307"/>
      <c r="DQ36" s="308"/>
      <c r="DR36" s="309"/>
      <c r="DS36" s="309"/>
      <c r="DT36" s="310"/>
      <c r="DU36" s="305"/>
      <c r="DV36" s="306"/>
      <c r="DW36" s="305"/>
      <c r="DX36" s="307"/>
      <c r="DY36" s="307"/>
      <c r="DZ36" s="307"/>
      <c r="EA36" s="307"/>
      <c r="EB36" s="308"/>
      <c r="EC36" s="309"/>
      <c r="ED36" s="309"/>
      <c r="EE36" s="310"/>
      <c r="EF36" s="305"/>
      <c r="EG36" s="306"/>
      <c r="EH36" s="305"/>
      <c r="EI36" s="307"/>
      <c r="EJ36" s="307"/>
      <c r="EK36" s="307"/>
      <c r="EL36" s="307"/>
      <c r="EM36" s="308"/>
      <c r="EN36" s="309"/>
      <c r="EO36" s="309"/>
      <c r="EP36" s="310"/>
      <c r="EQ36" s="305"/>
      <c r="ER36" s="306"/>
      <c r="ES36" s="305"/>
      <c r="ET36" s="307"/>
      <c r="EU36" s="307"/>
      <c r="EV36" s="307"/>
      <c r="EW36" s="307"/>
      <c r="EX36" s="308"/>
      <c r="EY36" s="309"/>
      <c r="EZ36" s="309"/>
      <c r="FA36" s="310"/>
      <c r="FB36" s="305"/>
      <c r="FC36" s="306"/>
      <c r="FD36" s="305"/>
      <c r="FE36" s="307"/>
      <c r="FF36" s="307"/>
      <c r="FG36" s="307"/>
      <c r="FH36" s="307"/>
      <c r="FI36" s="308"/>
      <c r="FJ36" s="309"/>
      <c r="FK36" s="309"/>
      <c r="FL36" s="310"/>
      <c r="FM36" s="305"/>
      <c r="FN36" s="306"/>
      <c r="FO36" s="305"/>
      <c r="FP36" s="307"/>
      <c r="FQ36" s="307"/>
      <c r="FR36" s="307"/>
      <c r="FS36" s="307"/>
      <c r="FT36" s="308"/>
      <c r="FU36" s="309"/>
      <c r="FV36" s="309"/>
      <c r="FW36" s="310"/>
      <c r="FX36" s="305"/>
      <c r="FY36" s="306"/>
      <c r="FZ36" s="305"/>
      <c r="GA36" s="307"/>
      <c r="GB36" s="307"/>
      <c r="GC36" s="307"/>
      <c r="GD36" s="307"/>
      <c r="GE36" s="308"/>
      <c r="GF36" s="309"/>
      <c r="GG36" s="309"/>
      <c r="GH36" s="310"/>
      <c r="GI36" s="305"/>
      <c r="GJ36" s="306"/>
      <c r="GK36" s="305"/>
      <c r="GL36" s="307"/>
      <c r="GM36" s="307"/>
      <c r="GN36" s="307"/>
      <c r="GO36" s="307"/>
      <c r="GP36" s="308"/>
      <c r="GQ36" s="309"/>
      <c r="GR36" s="309"/>
      <c r="GS36" s="310"/>
      <c r="GT36" s="305"/>
      <c r="GU36" s="306"/>
      <c r="GV36" s="305"/>
      <c r="GW36" s="307"/>
      <c r="GX36" s="307"/>
      <c r="GY36" s="307"/>
      <c r="GZ36" s="307"/>
      <c r="HA36" s="308"/>
      <c r="HB36" s="309"/>
      <c r="HC36" s="309"/>
      <c r="HD36" s="310"/>
      <c r="HE36" s="305"/>
      <c r="HF36" s="306"/>
      <c r="HG36" s="305"/>
      <c r="HH36" s="307"/>
      <c r="HI36" s="307"/>
      <c r="HJ36" s="307"/>
      <c r="HK36" s="307"/>
      <c r="HL36" s="308"/>
      <c r="HM36" s="309"/>
      <c r="HN36" s="309"/>
      <c r="HO36" s="310"/>
      <c r="HP36" s="305"/>
      <c r="HQ36" s="306"/>
      <c r="HR36" s="305"/>
      <c r="HS36" s="307"/>
      <c r="HT36" s="307"/>
      <c r="HU36" s="307"/>
      <c r="HV36" s="307"/>
      <c r="HW36" s="308"/>
      <c r="HX36" s="309"/>
      <c r="HY36" s="309"/>
      <c r="HZ36" s="310"/>
      <c r="IA36" s="305"/>
      <c r="IB36" s="306"/>
      <c r="IC36" s="305"/>
      <c r="ID36" s="307"/>
      <c r="IE36" s="307"/>
      <c r="IF36" s="307"/>
      <c r="IG36" s="307"/>
      <c r="IH36" s="308"/>
      <c r="II36" s="309"/>
      <c r="IJ36" s="309"/>
    </row>
    <row r="37" spans="1:244" s="311" customFormat="1" ht="15" thickBot="1">
      <c r="A37" s="280"/>
      <c r="B37" s="287">
        <v>23</v>
      </c>
      <c r="C37" s="288" t="s">
        <v>1051</v>
      </c>
      <c r="D37" s="304" t="s">
        <v>1052</v>
      </c>
      <c r="E37" s="290" t="s">
        <v>919</v>
      </c>
      <c r="F37" s="290">
        <v>1</v>
      </c>
      <c r="G37" s="291">
        <v>0</v>
      </c>
      <c r="H37" s="292">
        <v>0</v>
      </c>
      <c r="I37" s="293">
        <f t="shared" si="0"/>
        <v>0</v>
      </c>
      <c r="J37" s="292">
        <f t="shared" si="1"/>
        <v>0</v>
      </c>
      <c r="K37" s="294">
        <v>0</v>
      </c>
      <c r="L37" s="295">
        <v>0</v>
      </c>
      <c r="M37" s="294">
        <f t="shared" si="2"/>
        <v>0</v>
      </c>
      <c r="N37" s="296">
        <f t="shared" si="3"/>
        <v>0</v>
      </c>
      <c r="O37" s="305"/>
      <c r="P37" s="306"/>
      <c r="Q37" s="305"/>
      <c r="R37" s="307"/>
      <c r="S37" s="307"/>
      <c r="T37" s="307"/>
      <c r="U37" s="307"/>
      <c r="V37" s="308"/>
      <c r="W37" s="309"/>
      <c r="X37" s="309"/>
      <c r="Y37" s="310"/>
      <c r="Z37" s="305"/>
      <c r="AA37" s="306"/>
      <c r="AB37" s="305"/>
      <c r="AC37" s="307"/>
      <c r="AD37" s="307"/>
      <c r="AE37" s="307"/>
      <c r="AF37" s="307"/>
      <c r="AG37" s="308"/>
      <c r="AH37" s="309"/>
      <c r="AI37" s="309"/>
      <c r="AJ37" s="310"/>
      <c r="AK37" s="305"/>
      <c r="AL37" s="306"/>
      <c r="AM37" s="305"/>
      <c r="AN37" s="307"/>
      <c r="AO37" s="307"/>
      <c r="AP37" s="307"/>
      <c r="AQ37" s="307"/>
      <c r="AR37" s="308"/>
      <c r="AS37" s="309"/>
      <c r="AT37" s="309"/>
      <c r="AU37" s="310"/>
      <c r="AV37" s="305"/>
      <c r="AW37" s="306"/>
      <c r="AX37" s="305"/>
      <c r="AY37" s="307"/>
      <c r="AZ37" s="307"/>
      <c r="BA37" s="307"/>
      <c r="BB37" s="307"/>
      <c r="BC37" s="308"/>
      <c r="BD37" s="309"/>
      <c r="BE37" s="309"/>
      <c r="BF37" s="310"/>
      <c r="BG37" s="305"/>
      <c r="BH37" s="306"/>
      <c r="BI37" s="305"/>
      <c r="BJ37" s="307"/>
      <c r="BK37" s="307"/>
      <c r="BL37" s="307"/>
      <c r="BM37" s="307"/>
      <c r="BN37" s="308"/>
      <c r="BO37" s="309"/>
      <c r="BP37" s="309"/>
      <c r="BQ37" s="310"/>
      <c r="BR37" s="305"/>
      <c r="BS37" s="306"/>
      <c r="BT37" s="305"/>
      <c r="BU37" s="307"/>
      <c r="BV37" s="307"/>
      <c r="BW37" s="307"/>
      <c r="BX37" s="307"/>
      <c r="BY37" s="308"/>
      <c r="BZ37" s="309"/>
      <c r="CA37" s="309"/>
      <c r="CB37" s="310"/>
      <c r="CC37" s="305"/>
      <c r="CD37" s="306"/>
      <c r="CE37" s="305"/>
      <c r="CF37" s="307"/>
      <c r="CG37" s="307"/>
      <c r="CH37" s="307"/>
      <c r="CI37" s="307"/>
      <c r="CJ37" s="308"/>
      <c r="CK37" s="309"/>
      <c r="CL37" s="309"/>
      <c r="CM37" s="310"/>
      <c r="CN37" s="305"/>
      <c r="CO37" s="306"/>
      <c r="CP37" s="305"/>
      <c r="CQ37" s="307"/>
      <c r="CR37" s="307"/>
      <c r="CS37" s="307"/>
      <c r="CT37" s="307"/>
      <c r="CU37" s="308"/>
      <c r="CV37" s="309"/>
      <c r="CW37" s="309"/>
      <c r="CX37" s="310"/>
      <c r="CY37" s="305"/>
      <c r="CZ37" s="306"/>
      <c r="DA37" s="305"/>
      <c r="DB37" s="307"/>
      <c r="DC37" s="307"/>
      <c r="DD37" s="307"/>
      <c r="DE37" s="307"/>
      <c r="DF37" s="308"/>
      <c r="DG37" s="309"/>
      <c r="DH37" s="309"/>
      <c r="DI37" s="310"/>
      <c r="DJ37" s="305"/>
      <c r="DK37" s="306"/>
      <c r="DL37" s="305"/>
      <c r="DM37" s="307"/>
      <c r="DN37" s="307"/>
      <c r="DO37" s="307"/>
      <c r="DP37" s="307"/>
      <c r="DQ37" s="308"/>
      <c r="DR37" s="309"/>
      <c r="DS37" s="309"/>
      <c r="DT37" s="310"/>
      <c r="DU37" s="305"/>
      <c r="DV37" s="306"/>
      <c r="DW37" s="305"/>
      <c r="DX37" s="307"/>
      <c r="DY37" s="307"/>
      <c r="DZ37" s="307"/>
      <c r="EA37" s="307"/>
      <c r="EB37" s="308"/>
      <c r="EC37" s="309"/>
      <c r="ED37" s="309"/>
      <c r="EE37" s="310"/>
      <c r="EF37" s="305"/>
      <c r="EG37" s="306"/>
      <c r="EH37" s="305"/>
      <c r="EI37" s="307"/>
      <c r="EJ37" s="307"/>
      <c r="EK37" s="307"/>
      <c r="EL37" s="307"/>
      <c r="EM37" s="308"/>
      <c r="EN37" s="309"/>
      <c r="EO37" s="309"/>
      <c r="EP37" s="310"/>
      <c r="EQ37" s="305"/>
      <c r="ER37" s="306"/>
      <c r="ES37" s="305"/>
      <c r="ET37" s="307"/>
      <c r="EU37" s="307"/>
      <c r="EV37" s="307"/>
      <c r="EW37" s="307"/>
      <c r="EX37" s="308"/>
      <c r="EY37" s="309"/>
      <c r="EZ37" s="309"/>
      <c r="FA37" s="310"/>
      <c r="FB37" s="305"/>
      <c r="FC37" s="306"/>
      <c r="FD37" s="305"/>
      <c r="FE37" s="307"/>
      <c r="FF37" s="307"/>
      <c r="FG37" s="307"/>
      <c r="FH37" s="307"/>
      <c r="FI37" s="308"/>
      <c r="FJ37" s="309"/>
      <c r="FK37" s="309"/>
      <c r="FL37" s="310"/>
      <c r="FM37" s="305"/>
      <c r="FN37" s="306"/>
      <c r="FO37" s="305"/>
      <c r="FP37" s="307"/>
      <c r="FQ37" s="307"/>
      <c r="FR37" s="307"/>
      <c r="FS37" s="307"/>
      <c r="FT37" s="308"/>
      <c r="FU37" s="309"/>
      <c r="FV37" s="309"/>
      <c r="FW37" s="310"/>
      <c r="FX37" s="305"/>
      <c r="FY37" s="306"/>
      <c r="FZ37" s="305"/>
      <c r="GA37" s="307"/>
      <c r="GB37" s="307"/>
      <c r="GC37" s="307"/>
      <c r="GD37" s="307"/>
      <c r="GE37" s="308"/>
      <c r="GF37" s="309"/>
      <c r="GG37" s="309"/>
      <c r="GH37" s="310"/>
      <c r="GI37" s="305"/>
      <c r="GJ37" s="306"/>
      <c r="GK37" s="305"/>
      <c r="GL37" s="307"/>
      <c r="GM37" s="307"/>
      <c r="GN37" s="307"/>
      <c r="GO37" s="307"/>
      <c r="GP37" s="308"/>
      <c r="GQ37" s="309"/>
      <c r="GR37" s="309"/>
      <c r="GS37" s="310"/>
      <c r="GT37" s="305"/>
      <c r="GU37" s="306"/>
      <c r="GV37" s="305"/>
      <c r="GW37" s="307"/>
      <c r="GX37" s="307"/>
      <c r="GY37" s="307"/>
      <c r="GZ37" s="307"/>
      <c r="HA37" s="308"/>
      <c r="HB37" s="309"/>
      <c r="HC37" s="309"/>
      <c r="HD37" s="310"/>
      <c r="HE37" s="305"/>
      <c r="HF37" s="306"/>
      <c r="HG37" s="305"/>
      <c r="HH37" s="307"/>
      <c r="HI37" s="307"/>
      <c r="HJ37" s="307"/>
      <c r="HK37" s="307"/>
      <c r="HL37" s="308"/>
      <c r="HM37" s="309"/>
      <c r="HN37" s="309"/>
      <c r="HO37" s="310"/>
      <c r="HP37" s="305"/>
      <c r="HQ37" s="306"/>
      <c r="HR37" s="305"/>
      <c r="HS37" s="307"/>
      <c r="HT37" s="307"/>
      <c r="HU37" s="307"/>
      <c r="HV37" s="307"/>
      <c r="HW37" s="308"/>
      <c r="HX37" s="309"/>
      <c r="HY37" s="309"/>
      <c r="HZ37" s="310"/>
      <c r="IA37" s="305"/>
      <c r="IB37" s="306"/>
      <c r="IC37" s="305"/>
      <c r="ID37" s="307"/>
      <c r="IE37" s="307"/>
      <c r="IF37" s="307"/>
      <c r="IG37" s="307"/>
      <c r="IH37" s="308"/>
      <c r="II37" s="309"/>
      <c r="IJ37" s="309"/>
    </row>
    <row r="38" spans="1:244" s="311" customFormat="1" ht="26.25" thickBot="1">
      <c r="A38" s="280"/>
      <c r="B38" s="287">
        <v>24</v>
      </c>
      <c r="C38" s="288" t="s">
        <v>1051</v>
      </c>
      <c r="D38" s="304" t="s">
        <v>1053</v>
      </c>
      <c r="E38" s="290" t="s">
        <v>919</v>
      </c>
      <c r="F38" s="290">
        <v>1</v>
      </c>
      <c r="G38" s="291">
        <v>0</v>
      </c>
      <c r="H38" s="312">
        <v>0</v>
      </c>
      <c r="I38" s="293">
        <f t="shared" si="0"/>
        <v>0</v>
      </c>
      <c r="J38" s="292">
        <f t="shared" si="1"/>
        <v>0</v>
      </c>
      <c r="K38" s="294">
        <v>0</v>
      </c>
      <c r="L38" s="313">
        <v>0</v>
      </c>
      <c r="M38" s="294">
        <f t="shared" si="2"/>
        <v>0</v>
      </c>
      <c r="N38" s="296">
        <f t="shared" si="3"/>
        <v>0</v>
      </c>
      <c r="O38" s="305"/>
      <c r="P38" s="306"/>
      <c r="Q38" s="305"/>
      <c r="R38" s="307"/>
      <c r="S38" s="307"/>
      <c r="T38" s="307"/>
      <c r="U38" s="307"/>
      <c r="V38" s="308"/>
      <c r="W38" s="309"/>
      <c r="X38" s="309"/>
      <c r="Y38" s="310"/>
      <c r="Z38" s="305"/>
      <c r="AA38" s="306"/>
      <c r="AB38" s="305"/>
      <c r="AC38" s="307"/>
      <c r="AD38" s="307"/>
      <c r="AE38" s="307"/>
      <c r="AF38" s="307"/>
      <c r="AG38" s="308"/>
      <c r="AH38" s="309"/>
      <c r="AI38" s="309"/>
      <c r="AJ38" s="310"/>
      <c r="AK38" s="305"/>
      <c r="AL38" s="306"/>
      <c r="AM38" s="305"/>
      <c r="AN38" s="307"/>
      <c r="AO38" s="307"/>
      <c r="AP38" s="307"/>
      <c r="AQ38" s="307"/>
      <c r="AR38" s="308"/>
      <c r="AS38" s="309"/>
      <c r="AT38" s="309"/>
      <c r="AU38" s="310"/>
      <c r="AV38" s="305"/>
      <c r="AW38" s="306"/>
      <c r="AX38" s="305"/>
      <c r="AY38" s="307"/>
      <c r="AZ38" s="307"/>
      <c r="BA38" s="307"/>
      <c r="BB38" s="307"/>
      <c r="BC38" s="308"/>
      <c r="BD38" s="309"/>
      <c r="BE38" s="309"/>
      <c r="BF38" s="310"/>
      <c r="BG38" s="305"/>
      <c r="BH38" s="306"/>
      <c r="BI38" s="305"/>
      <c r="BJ38" s="307"/>
      <c r="BK38" s="307"/>
      <c r="BL38" s="307"/>
      <c r="BM38" s="307"/>
      <c r="BN38" s="308"/>
      <c r="BO38" s="309"/>
      <c r="BP38" s="309"/>
      <c r="BQ38" s="310"/>
      <c r="BR38" s="305"/>
      <c r="BS38" s="306"/>
      <c r="BT38" s="305"/>
      <c r="BU38" s="307"/>
      <c r="BV38" s="307"/>
      <c r="BW38" s="307"/>
      <c r="BX38" s="307"/>
      <c r="BY38" s="308"/>
      <c r="BZ38" s="309"/>
      <c r="CA38" s="309"/>
      <c r="CB38" s="310"/>
      <c r="CC38" s="305"/>
      <c r="CD38" s="306"/>
      <c r="CE38" s="305"/>
      <c r="CF38" s="307"/>
      <c r="CG38" s="307"/>
      <c r="CH38" s="307"/>
      <c r="CI38" s="307"/>
      <c r="CJ38" s="308"/>
      <c r="CK38" s="309"/>
      <c r="CL38" s="309"/>
      <c r="CM38" s="310"/>
      <c r="CN38" s="305"/>
      <c r="CO38" s="306"/>
      <c r="CP38" s="305"/>
      <c r="CQ38" s="307"/>
      <c r="CR38" s="307"/>
      <c r="CS38" s="307"/>
      <c r="CT38" s="307"/>
      <c r="CU38" s="308"/>
      <c r="CV38" s="309"/>
      <c r="CW38" s="309"/>
      <c r="CX38" s="310"/>
      <c r="CY38" s="305"/>
      <c r="CZ38" s="306"/>
      <c r="DA38" s="305"/>
      <c r="DB38" s="307"/>
      <c r="DC38" s="307"/>
      <c r="DD38" s="307"/>
      <c r="DE38" s="307"/>
      <c r="DF38" s="308"/>
      <c r="DG38" s="309"/>
      <c r="DH38" s="309"/>
      <c r="DI38" s="310"/>
      <c r="DJ38" s="305"/>
      <c r="DK38" s="306"/>
      <c r="DL38" s="305"/>
      <c r="DM38" s="307"/>
      <c r="DN38" s="307"/>
      <c r="DO38" s="307"/>
      <c r="DP38" s="307"/>
      <c r="DQ38" s="308"/>
      <c r="DR38" s="309"/>
      <c r="DS38" s="309"/>
      <c r="DT38" s="310"/>
      <c r="DU38" s="305"/>
      <c r="DV38" s="306"/>
      <c r="DW38" s="305"/>
      <c r="DX38" s="307"/>
      <c r="DY38" s="307"/>
      <c r="DZ38" s="307"/>
      <c r="EA38" s="307"/>
      <c r="EB38" s="308"/>
      <c r="EC38" s="309"/>
      <c r="ED38" s="309"/>
      <c r="EE38" s="310"/>
      <c r="EF38" s="305"/>
      <c r="EG38" s="306"/>
      <c r="EH38" s="305"/>
      <c r="EI38" s="307"/>
      <c r="EJ38" s="307"/>
      <c r="EK38" s="307"/>
      <c r="EL38" s="307"/>
      <c r="EM38" s="308"/>
      <c r="EN38" s="309"/>
      <c r="EO38" s="309"/>
      <c r="EP38" s="310"/>
      <c r="EQ38" s="305"/>
      <c r="ER38" s="306"/>
      <c r="ES38" s="305"/>
      <c r="ET38" s="307"/>
      <c r="EU38" s="307"/>
      <c r="EV38" s="307"/>
      <c r="EW38" s="307"/>
      <c r="EX38" s="308"/>
      <c r="EY38" s="309"/>
      <c r="EZ38" s="309"/>
      <c r="FA38" s="310"/>
      <c r="FB38" s="305"/>
      <c r="FC38" s="306"/>
      <c r="FD38" s="305"/>
      <c r="FE38" s="307"/>
      <c r="FF38" s="307"/>
      <c r="FG38" s="307"/>
      <c r="FH38" s="307"/>
      <c r="FI38" s="308"/>
      <c r="FJ38" s="309"/>
      <c r="FK38" s="309"/>
      <c r="FL38" s="310"/>
      <c r="FM38" s="305"/>
      <c r="FN38" s="306"/>
      <c r="FO38" s="305"/>
      <c r="FP38" s="307"/>
      <c r="FQ38" s="307"/>
      <c r="FR38" s="307"/>
      <c r="FS38" s="307"/>
      <c r="FT38" s="308"/>
      <c r="FU38" s="309"/>
      <c r="FV38" s="309"/>
      <c r="FW38" s="310"/>
      <c r="FX38" s="305"/>
      <c r="FY38" s="306"/>
      <c r="FZ38" s="305"/>
      <c r="GA38" s="307"/>
      <c r="GB38" s="307"/>
      <c r="GC38" s="307"/>
      <c r="GD38" s="307"/>
      <c r="GE38" s="308"/>
      <c r="GF38" s="309"/>
      <c r="GG38" s="309"/>
      <c r="GH38" s="310"/>
      <c r="GI38" s="305"/>
      <c r="GJ38" s="306"/>
      <c r="GK38" s="305"/>
      <c r="GL38" s="307"/>
      <c r="GM38" s="307"/>
      <c r="GN38" s="307"/>
      <c r="GO38" s="307"/>
      <c r="GP38" s="308"/>
      <c r="GQ38" s="309"/>
      <c r="GR38" s="309"/>
      <c r="GS38" s="310"/>
      <c r="GT38" s="305"/>
      <c r="GU38" s="306"/>
      <c r="GV38" s="305"/>
      <c r="GW38" s="307"/>
      <c r="GX38" s="307"/>
      <c r="GY38" s="307"/>
      <c r="GZ38" s="307"/>
      <c r="HA38" s="308"/>
      <c r="HB38" s="309"/>
      <c r="HC38" s="309"/>
      <c r="HD38" s="310"/>
      <c r="HE38" s="305"/>
      <c r="HF38" s="306"/>
      <c r="HG38" s="305"/>
      <c r="HH38" s="307"/>
      <c r="HI38" s="307"/>
      <c r="HJ38" s="307"/>
      <c r="HK38" s="307"/>
      <c r="HL38" s="308"/>
      <c r="HM38" s="309"/>
      <c r="HN38" s="309"/>
      <c r="HO38" s="310"/>
      <c r="HP38" s="305"/>
      <c r="HQ38" s="306"/>
      <c r="HR38" s="305"/>
      <c r="HS38" s="307"/>
      <c r="HT38" s="307"/>
      <c r="HU38" s="307"/>
      <c r="HV38" s="307"/>
      <c r="HW38" s="308"/>
      <c r="HX38" s="309"/>
      <c r="HY38" s="309"/>
      <c r="HZ38" s="310"/>
      <c r="IA38" s="305"/>
      <c r="IB38" s="306"/>
      <c r="IC38" s="305"/>
      <c r="ID38" s="307"/>
      <c r="IE38" s="307"/>
      <c r="IF38" s="307"/>
      <c r="IG38" s="307"/>
      <c r="IH38" s="308"/>
      <c r="II38" s="309"/>
      <c r="IJ38" s="309"/>
    </row>
    <row r="39" spans="1:244" s="311" customFormat="1" ht="15" thickBot="1">
      <c r="A39" s="280"/>
      <c r="B39" s="287">
        <v>25</v>
      </c>
      <c r="C39" s="288" t="s">
        <v>1051</v>
      </c>
      <c r="D39" s="304" t="s">
        <v>1054</v>
      </c>
      <c r="E39" s="290" t="s">
        <v>919</v>
      </c>
      <c r="F39" s="290">
        <v>1</v>
      </c>
      <c r="G39" s="291">
        <v>0</v>
      </c>
      <c r="H39" s="292">
        <v>0</v>
      </c>
      <c r="I39" s="293">
        <f>F39*G39</f>
        <v>0</v>
      </c>
      <c r="J39" s="292">
        <f>H39*F39</f>
        <v>0</v>
      </c>
      <c r="K39" s="294">
        <v>0</v>
      </c>
      <c r="L39" s="295">
        <v>0</v>
      </c>
      <c r="M39" s="294">
        <f>F39*K39</f>
        <v>0</v>
      </c>
      <c r="N39" s="296">
        <v>0</v>
      </c>
      <c r="O39" s="305"/>
      <c r="P39" s="306"/>
      <c r="Q39" s="305"/>
      <c r="R39" s="307"/>
      <c r="S39" s="307"/>
      <c r="T39" s="307"/>
      <c r="U39" s="307"/>
      <c r="V39" s="308"/>
      <c r="W39" s="309"/>
      <c r="X39" s="309"/>
      <c r="Y39" s="310"/>
      <c r="Z39" s="305"/>
      <c r="AA39" s="306"/>
      <c r="AB39" s="305"/>
      <c r="AC39" s="307"/>
      <c r="AD39" s="307"/>
      <c r="AE39" s="307"/>
      <c r="AF39" s="307"/>
      <c r="AG39" s="308"/>
      <c r="AH39" s="309"/>
      <c r="AI39" s="309"/>
      <c r="AJ39" s="310"/>
      <c r="AK39" s="305"/>
      <c r="AL39" s="306"/>
      <c r="AM39" s="305"/>
      <c r="AN39" s="307"/>
      <c r="AO39" s="307"/>
      <c r="AP39" s="307"/>
      <c r="AQ39" s="307"/>
      <c r="AR39" s="308"/>
      <c r="AS39" s="309"/>
      <c r="AT39" s="309"/>
      <c r="AU39" s="310"/>
      <c r="AV39" s="305"/>
      <c r="AW39" s="306"/>
      <c r="AX39" s="305"/>
      <c r="AY39" s="307"/>
      <c r="AZ39" s="307"/>
      <c r="BA39" s="307"/>
      <c r="BB39" s="307"/>
      <c r="BC39" s="308"/>
      <c r="BD39" s="309"/>
      <c r="BE39" s="309"/>
      <c r="BF39" s="310"/>
      <c r="BG39" s="305"/>
      <c r="BH39" s="306"/>
      <c r="BI39" s="305"/>
      <c r="BJ39" s="307"/>
      <c r="BK39" s="307"/>
      <c r="BL39" s="307"/>
      <c r="BM39" s="307"/>
      <c r="BN39" s="308"/>
      <c r="BO39" s="309"/>
      <c r="BP39" s="309"/>
      <c r="BQ39" s="310"/>
      <c r="BR39" s="305"/>
      <c r="BS39" s="306"/>
      <c r="BT39" s="305"/>
      <c r="BU39" s="307"/>
      <c r="BV39" s="307"/>
      <c r="BW39" s="307"/>
      <c r="BX39" s="307"/>
      <c r="BY39" s="308"/>
      <c r="BZ39" s="309"/>
      <c r="CA39" s="309"/>
      <c r="CB39" s="310"/>
      <c r="CC39" s="305"/>
      <c r="CD39" s="306"/>
      <c r="CE39" s="305"/>
      <c r="CF39" s="307"/>
      <c r="CG39" s="307"/>
      <c r="CH39" s="307"/>
      <c r="CI39" s="307"/>
      <c r="CJ39" s="308"/>
      <c r="CK39" s="309"/>
      <c r="CL39" s="309"/>
      <c r="CM39" s="310"/>
      <c r="CN39" s="305"/>
      <c r="CO39" s="306"/>
      <c r="CP39" s="305"/>
      <c r="CQ39" s="307"/>
      <c r="CR39" s="307"/>
      <c r="CS39" s="307"/>
      <c r="CT39" s="307"/>
      <c r="CU39" s="308"/>
      <c r="CV39" s="309"/>
      <c r="CW39" s="309"/>
      <c r="CX39" s="310"/>
      <c r="CY39" s="305"/>
      <c r="CZ39" s="306"/>
      <c r="DA39" s="305"/>
      <c r="DB39" s="307"/>
      <c r="DC39" s="307"/>
      <c r="DD39" s="307"/>
      <c r="DE39" s="307"/>
      <c r="DF39" s="308"/>
      <c r="DG39" s="309"/>
      <c r="DH39" s="309"/>
      <c r="DI39" s="310"/>
      <c r="DJ39" s="305"/>
      <c r="DK39" s="306"/>
      <c r="DL39" s="305"/>
      <c r="DM39" s="307"/>
      <c r="DN39" s="307"/>
      <c r="DO39" s="307"/>
      <c r="DP39" s="307"/>
      <c r="DQ39" s="308"/>
      <c r="DR39" s="309"/>
      <c r="DS39" s="309"/>
      <c r="DT39" s="310"/>
      <c r="DU39" s="305"/>
      <c r="DV39" s="306"/>
      <c r="DW39" s="305"/>
      <c r="DX39" s="307"/>
      <c r="DY39" s="307"/>
      <c r="DZ39" s="307"/>
      <c r="EA39" s="307"/>
      <c r="EB39" s="308"/>
      <c r="EC39" s="309"/>
      <c r="ED39" s="309"/>
      <c r="EE39" s="310"/>
      <c r="EF39" s="305"/>
      <c r="EG39" s="306"/>
      <c r="EH39" s="305"/>
      <c r="EI39" s="307"/>
      <c r="EJ39" s="307"/>
      <c r="EK39" s="307"/>
      <c r="EL39" s="307"/>
      <c r="EM39" s="308"/>
      <c r="EN39" s="309"/>
      <c r="EO39" s="309"/>
      <c r="EP39" s="310"/>
      <c r="EQ39" s="305"/>
      <c r="ER39" s="306"/>
      <c r="ES39" s="305"/>
      <c r="ET39" s="307"/>
      <c r="EU39" s="307"/>
      <c r="EV39" s="307"/>
      <c r="EW39" s="307"/>
      <c r="EX39" s="308"/>
      <c r="EY39" s="309"/>
      <c r="EZ39" s="309"/>
      <c r="FA39" s="310"/>
      <c r="FB39" s="305"/>
      <c r="FC39" s="306"/>
      <c r="FD39" s="305"/>
      <c r="FE39" s="307"/>
      <c r="FF39" s="307"/>
      <c r="FG39" s="307"/>
      <c r="FH39" s="307"/>
      <c r="FI39" s="308"/>
      <c r="FJ39" s="309"/>
      <c r="FK39" s="309"/>
      <c r="FL39" s="310"/>
      <c r="FM39" s="305"/>
      <c r="FN39" s="306"/>
      <c r="FO39" s="305"/>
      <c r="FP39" s="307"/>
      <c r="FQ39" s="307"/>
      <c r="FR39" s="307"/>
      <c r="FS39" s="307"/>
      <c r="FT39" s="308"/>
      <c r="FU39" s="309"/>
      <c r="FV39" s="309"/>
      <c r="FW39" s="310"/>
      <c r="FX39" s="305"/>
      <c r="FY39" s="306"/>
      <c r="FZ39" s="305"/>
      <c r="GA39" s="307"/>
      <c r="GB39" s="307"/>
      <c r="GC39" s="307"/>
      <c r="GD39" s="307"/>
      <c r="GE39" s="308"/>
      <c r="GF39" s="309"/>
      <c r="GG39" s="309"/>
      <c r="GH39" s="310"/>
      <c r="GI39" s="305"/>
      <c r="GJ39" s="306"/>
      <c r="GK39" s="305"/>
      <c r="GL39" s="307"/>
      <c r="GM39" s="307"/>
      <c r="GN39" s="307"/>
      <c r="GO39" s="307"/>
      <c r="GP39" s="308"/>
      <c r="GQ39" s="309"/>
      <c r="GR39" s="309"/>
      <c r="GS39" s="310"/>
      <c r="GT39" s="305"/>
      <c r="GU39" s="306"/>
      <c r="GV39" s="305"/>
      <c r="GW39" s="307"/>
      <c r="GX39" s="307"/>
      <c r="GY39" s="307"/>
      <c r="GZ39" s="307"/>
      <c r="HA39" s="308"/>
      <c r="HB39" s="309"/>
      <c r="HC39" s="309"/>
      <c r="HD39" s="310"/>
      <c r="HE39" s="305"/>
      <c r="HF39" s="306"/>
      <c r="HG39" s="305"/>
      <c r="HH39" s="307"/>
      <c r="HI39" s="307"/>
      <c r="HJ39" s="307"/>
      <c r="HK39" s="307"/>
      <c r="HL39" s="308"/>
      <c r="HM39" s="309"/>
      <c r="HN39" s="309"/>
      <c r="HO39" s="310"/>
      <c r="HP39" s="305"/>
      <c r="HQ39" s="306"/>
      <c r="HR39" s="305"/>
      <c r="HS39" s="307"/>
      <c r="HT39" s="307"/>
      <c r="HU39" s="307"/>
      <c r="HV39" s="307"/>
      <c r="HW39" s="308"/>
      <c r="HX39" s="309"/>
      <c r="HY39" s="309"/>
      <c r="HZ39" s="310"/>
      <c r="IA39" s="305"/>
      <c r="IB39" s="306"/>
      <c r="IC39" s="305"/>
      <c r="ID39" s="307"/>
      <c r="IE39" s="307"/>
      <c r="IF39" s="307"/>
      <c r="IG39" s="307"/>
      <c r="IH39" s="308"/>
      <c r="II39" s="309"/>
      <c r="IJ39" s="309"/>
    </row>
    <row r="40" spans="1:244" s="311" customFormat="1" ht="15" thickBot="1">
      <c r="A40" s="280"/>
      <c r="B40" s="287">
        <v>26</v>
      </c>
      <c r="C40" s="288" t="s">
        <v>1051</v>
      </c>
      <c r="D40" s="304" t="s">
        <v>1055</v>
      </c>
      <c r="E40" s="290" t="s">
        <v>919</v>
      </c>
      <c r="F40" s="290">
        <v>1</v>
      </c>
      <c r="G40" s="291">
        <v>0</v>
      </c>
      <c r="H40" s="312">
        <v>0</v>
      </c>
      <c r="I40" s="293">
        <f>F40*G40</f>
        <v>0</v>
      </c>
      <c r="J40" s="292">
        <f>H40*F40</f>
        <v>0</v>
      </c>
      <c r="K40" s="294">
        <v>0</v>
      </c>
      <c r="L40" s="313">
        <v>0</v>
      </c>
      <c r="M40" s="294">
        <f>F40*K40</f>
        <v>0</v>
      </c>
      <c r="N40" s="296">
        <f>L40*F40</f>
        <v>0</v>
      </c>
      <c r="O40" s="305"/>
      <c r="P40" s="306"/>
      <c r="Q40" s="305"/>
      <c r="R40" s="307"/>
      <c r="S40" s="307"/>
      <c r="T40" s="307"/>
      <c r="U40" s="307"/>
      <c r="V40" s="308"/>
      <c r="W40" s="309"/>
      <c r="X40" s="309"/>
      <c r="Y40" s="310"/>
      <c r="Z40" s="305"/>
      <c r="AA40" s="306"/>
      <c r="AB40" s="305"/>
      <c r="AC40" s="307"/>
      <c r="AD40" s="307"/>
      <c r="AE40" s="307"/>
      <c r="AF40" s="307"/>
      <c r="AG40" s="308"/>
      <c r="AH40" s="309"/>
      <c r="AI40" s="309"/>
      <c r="AJ40" s="310"/>
      <c r="AK40" s="305"/>
      <c r="AL40" s="306"/>
      <c r="AM40" s="305"/>
      <c r="AN40" s="307"/>
      <c r="AO40" s="307"/>
      <c r="AP40" s="307"/>
      <c r="AQ40" s="307"/>
      <c r="AR40" s="308"/>
      <c r="AS40" s="309"/>
      <c r="AT40" s="309"/>
      <c r="AU40" s="310"/>
      <c r="AV40" s="305"/>
      <c r="AW40" s="306"/>
      <c r="AX40" s="305"/>
      <c r="AY40" s="307"/>
      <c r="AZ40" s="307"/>
      <c r="BA40" s="307"/>
      <c r="BB40" s="307"/>
      <c r="BC40" s="308"/>
      <c r="BD40" s="309"/>
      <c r="BE40" s="309"/>
      <c r="BF40" s="310"/>
      <c r="BG40" s="305"/>
      <c r="BH40" s="306"/>
      <c r="BI40" s="305"/>
      <c r="BJ40" s="307"/>
      <c r="BK40" s="307"/>
      <c r="BL40" s="307"/>
      <c r="BM40" s="307"/>
      <c r="BN40" s="308"/>
      <c r="BO40" s="309"/>
      <c r="BP40" s="309"/>
      <c r="BQ40" s="310"/>
      <c r="BR40" s="305"/>
      <c r="BS40" s="306"/>
      <c r="BT40" s="305"/>
      <c r="BU40" s="307"/>
      <c r="BV40" s="307"/>
      <c r="BW40" s="307"/>
      <c r="BX40" s="307"/>
      <c r="BY40" s="308"/>
      <c r="BZ40" s="309"/>
      <c r="CA40" s="309"/>
      <c r="CB40" s="310"/>
      <c r="CC40" s="305"/>
      <c r="CD40" s="306"/>
      <c r="CE40" s="305"/>
      <c r="CF40" s="307"/>
      <c r="CG40" s="307"/>
      <c r="CH40" s="307"/>
      <c r="CI40" s="307"/>
      <c r="CJ40" s="308"/>
      <c r="CK40" s="309"/>
      <c r="CL40" s="309"/>
      <c r="CM40" s="310"/>
      <c r="CN40" s="305"/>
      <c r="CO40" s="306"/>
      <c r="CP40" s="305"/>
      <c r="CQ40" s="307"/>
      <c r="CR40" s="307"/>
      <c r="CS40" s="307"/>
      <c r="CT40" s="307"/>
      <c r="CU40" s="308"/>
      <c r="CV40" s="309"/>
      <c r="CW40" s="309"/>
      <c r="CX40" s="310"/>
      <c r="CY40" s="305"/>
      <c r="CZ40" s="306"/>
      <c r="DA40" s="305"/>
      <c r="DB40" s="307"/>
      <c r="DC40" s="307"/>
      <c r="DD40" s="307"/>
      <c r="DE40" s="307"/>
      <c r="DF40" s="308"/>
      <c r="DG40" s="309"/>
      <c r="DH40" s="309"/>
      <c r="DI40" s="310"/>
      <c r="DJ40" s="305"/>
      <c r="DK40" s="306"/>
      <c r="DL40" s="305"/>
      <c r="DM40" s="307"/>
      <c r="DN40" s="307"/>
      <c r="DO40" s="307"/>
      <c r="DP40" s="307"/>
      <c r="DQ40" s="308"/>
      <c r="DR40" s="309"/>
      <c r="DS40" s="309"/>
      <c r="DT40" s="310"/>
      <c r="DU40" s="305"/>
      <c r="DV40" s="306"/>
      <c r="DW40" s="305"/>
      <c r="DX40" s="307"/>
      <c r="DY40" s="307"/>
      <c r="DZ40" s="307"/>
      <c r="EA40" s="307"/>
      <c r="EB40" s="308"/>
      <c r="EC40" s="309"/>
      <c r="ED40" s="309"/>
      <c r="EE40" s="310"/>
      <c r="EF40" s="305"/>
      <c r="EG40" s="306"/>
      <c r="EH40" s="305"/>
      <c r="EI40" s="307"/>
      <c r="EJ40" s="307"/>
      <c r="EK40" s="307"/>
      <c r="EL40" s="307"/>
      <c r="EM40" s="308"/>
      <c r="EN40" s="309"/>
      <c r="EO40" s="309"/>
      <c r="EP40" s="310"/>
      <c r="EQ40" s="305"/>
      <c r="ER40" s="306"/>
      <c r="ES40" s="305"/>
      <c r="ET40" s="307"/>
      <c r="EU40" s="307"/>
      <c r="EV40" s="307"/>
      <c r="EW40" s="307"/>
      <c r="EX40" s="308"/>
      <c r="EY40" s="309"/>
      <c r="EZ40" s="309"/>
      <c r="FA40" s="310"/>
      <c r="FB40" s="305"/>
      <c r="FC40" s="306"/>
      <c r="FD40" s="305"/>
      <c r="FE40" s="307"/>
      <c r="FF40" s="307"/>
      <c r="FG40" s="307"/>
      <c r="FH40" s="307"/>
      <c r="FI40" s="308"/>
      <c r="FJ40" s="309"/>
      <c r="FK40" s="309"/>
      <c r="FL40" s="310"/>
      <c r="FM40" s="305"/>
      <c r="FN40" s="306"/>
      <c r="FO40" s="305"/>
      <c r="FP40" s="307"/>
      <c r="FQ40" s="307"/>
      <c r="FR40" s="307"/>
      <c r="FS40" s="307"/>
      <c r="FT40" s="308"/>
      <c r="FU40" s="309"/>
      <c r="FV40" s="309"/>
      <c r="FW40" s="310"/>
      <c r="FX40" s="305"/>
      <c r="FY40" s="306"/>
      <c r="FZ40" s="305"/>
      <c r="GA40" s="307"/>
      <c r="GB40" s="307"/>
      <c r="GC40" s="307"/>
      <c r="GD40" s="307"/>
      <c r="GE40" s="308"/>
      <c r="GF40" s="309"/>
      <c r="GG40" s="309"/>
      <c r="GH40" s="310"/>
      <c r="GI40" s="305"/>
      <c r="GJ40" s="306"/>
      <c r="GK40" s="305"/>
      <c r="GL40" s="307"/>
      <c r="GM40" s="307"/>
      <c r="GN40" s="307"/>
      <c r="GO40" s="307"/>
      <c r="GP40" s="308"/>
      <c r="GQ40" s="309"/>
      <c r="GR40" s="309"/>
      <c r="GS40" s="310"/>
      <c r="GT40" s="305"/>
      <c r="GU40" s="306"/>
      <c r="GV40" s="305"/>
      <c r="GW40" s="307"/>
      <c r="GX40" s="307"/>
      <c r="GY40" s="307"/>
      <c r="GZ40" s="307"/>
      <c r="HA40" s="308"/>
      <c r="HB40" s="309"/>
      <c r="HC40" s="309"/>
      <c r="HD40" s="310"/>
      <c r="HE40" s="305"/>
      <c r="HF40" s="306"/>
      <c r="HG40" s="305"/>
      <c r="HH40" s="307"/>
      <c r="HI40" s="307"/>
      <c r="HJ40" s="307"/>
      <c r="HK40" s="307"/>
      <c r="HL40" s="308"/>
      <c r="HM40" s="309"/>
      <c r="HN40" s="309"/>
      <c r="HO40" s="310"/>
      <c r="HP40" s="305"/>
      <c r="HQ40" s="306"/>
      <c r="HR40" s="305"/>
      <c r="HS40" s="307"/>
      <c r="HT40" s="307"/>
      <c r="HU40" s="307"/>
      <c r="HV40" s="307"/>
      <c r="HW40" s="308"/>
      <c r="HX40" s="309"/>
      <c r="HY40" s="309"/>
      <c r="HZ40" s="310"/>
      <c r="IA40" s="305"/>
      <c r="IB40" s="306"/>
      <c r="IC40" s="305"/>
      <c r="ID40" s="307"/>
      <c r="IE40" s="307"/>
      <c r="IF40" s="307"/>
      <c r="IG40" s="307"/>
      <c r="IH40" s="308"/>
      <c r="II40" s="309"/>
      <c r="IJ40" s="309"/>
    </row>
    <row r="41" spans="1:244" s="311" customFormat="1" ht="45" customHeight="1" thickBot="1">
      <c r="A41" s="280"/>
      <c r="B41" s="287"/>
      <c r="C41" s="550" t="s">
        <v>1056</v>
      </c>
      <c r="D41" s="553"/>
      <c r="E41" s="554"/>
      <c r="F41" s="554"/>
      <c r="G41" s="555"/>
      <c r="H41" s="314" t="s">
        <v>1057</v>
      </c>
      <c r="I41" s="315">
        <f>SUM(I15:I40)</f>
        <v>0</v>
      </c>
      <c r="J41" s="315">
        <f>SUM(J15:J40)</f>
        <v>0</v>
      </c>
      <c r="K41" s="562"/>
      <c r="L41" s="562"/>
      <c r="M41" s="315">
        <f>SUM(M15:M40)</f>
        <v>0</v>
      </c>
      <c r="N41" s="316">
        <f>SUM(N15:N40)</f>
        <v>0</v>
      </c>
      <c r="O41" s="305"/>
      <c r="P41" s="306"/>
      <c r="Q41" s="305"/>
      <c r="R41" s="307"/>
      <c r="S41" s="307"/>
      <c r="T41" s="307"/>
      <c r="U41" s="307"/>
      <c r="V41" s="308"/>
      <c r="W41" s="309"/>
      <c r="X41" s="309"/>
      <c r="Y41" s="310"/>
      <c r="Z41" s="305"/>
      <c r="AA41" s="306"/>
      <c r="AB41" s="305"/>
      <c r="AC41" s="307"/>
      <c r="AD41" s="307"/>
      <c r="AE41" s="307"/>
      <c r="AF41" s="307"/>
      <c r="AG41" s="308"/>
      <c r="AH41" s="309"/>
      <c r="AI41" s="309"/>
      <c r="AJ41" s="310"/>
      <c r="AK41" s="305"/>
      <c r="AL41" s="306"/>
      <c r="AM41" s="305"/>
      <c r="AN41" s="307"/>
      <c r="AO41" s="307"/>
      <c r="AP41" s="307"/>
      <c r="AQ41" s="307"/>
      <c r="AR41" s="308"/>
      <c r="AS41" s="309"/>
      <c r="AT41" s="309"/>
      <c r="AU41" s="310"/>
      <c r="AV41" s="305"/>
      <c r="AW41" s="306"/>
      <c r="AX41" s="305"/>
      <c r="AY41" s="307"/>
      <c r="AZ41" s="307"/>
      <c r="BA41" s="307"/>
      <c r="BB41" s="307"/>
      <c r="BC41" s="308"/>
      <c r="BD41" s="309"/>
      <c r="BE41" s="309"/>
      <c r="BF41" s="310"/>
      <c r="BG41" s="305"/>
      <c r="BH41" s="306"/>
      <c r="BI41" s="305"/>
      <c r="BJ41" s="307"/>
      <c r="BK41" s="307"/>
      <c r="BL41" s="307"/>
      <c r="BM41" s="307"/>
      <c r="BN41" s="308"/>
      <c r="BO41" s="309"/>
      <c r="BP41" s="309"/>
      <c r="BQ41" s="310"/>
      <c r="BR41" s="305"/>
      <c r="BS41" s="306"/>
      <c r="BT41" s="305"/>
      <c r="BU41" s="307"/>
      <c r="BV41" s="307"/>
      <c r="BW41" s="307"/>
      <c r="BX41" s="307"/>
      <c r="BY41" s="308"/>
      <c r="BZ41" s="309"/>
      <c r="CA41" s="309"/>
      <c r="CB41" s="310"/>
      <c r="CC41" s="305"/>
      <c r="CD41" s="306"/>
      <c r="CE41" s="305"/>
      <c r="CF41" s="307"/>
      <c r="CG41" s="307"/>
      <c r="CH41" s="307"/>
      <c r="CI41" s="307"/>
      <c r="CJ41" s="308"/>
      <c r="CK41" s="309"/>
      <c r="CL41" s="309"/>
      <c r="CM41" s="310"/>
      <c r="CN41" s="305"/>
      <c r="CO41" s="306"/>
      <c r="CP41" s="305"/>
      <c r="CQ41" s="307"/>
      <c r="CR41" s="307"/>
      <c r="CS41" s="307"/>
      <c r="CT41" s="307"/>
      <c r="CU41" s="308"/>
      <c r="CV41" s="309"/>
      <c r="CW41" s="309"/>
      <c r="CX41" s="310"/>
      <c r="CY41" s="305"/>
      <c r="CZ41" s="306"/>
      <c r="DA41" s="305"/>
      <c r="DB41" s="307"/>
      <c r="DC41" s="307"/>
      <c r="DD41" s="307"/>
      <c r="DE41" s="307"/>
      <c r="DF41" s="308"/>
      <c r="DG41" s="309"/>
      <c r="DH41" s="309"/>
      <c r="DI41" s="310"/>
      <c r="DJ41" s="305"/>
      <c r="DK41" s="306"/>
      <c r="DL41" s="305"/>
      <c r="DM41" s="307"/>
      <c r="DN41" s="307"/>
      <c r="DO41" s="307"/>
      <c r="DP41" s="307"/>
      <c r="DQ41" s="308"/>
      <c r="DR41" s="309"/>
      <c r="DS41" s="309"/>
      <c r="DT41" s="310"/>
      <c r="DU41" s="305"/>
      <c r="DV41" s="306"/>
      <c r="DW41" s="305"/>
      <c r="DX41" s="307"/>
      <c r="DY41" s="307"/>
      <c r="DZ41" s="307"/>
      <c r="EA41" s="307"/>
      <c r="EB41" s="308"/>
      <c r="EC41" s="309"/>
      <c r="ED41" s="309"/>
      <c r="EE41" s="310"/>
      <c r="EF41" s="305"/>
      <c r="EG41" s="306"/>
      <c r="EH41" s="305"/>
      <c r="EI41" s="307"/>
      <c r="EJ41" s="307"/>
      <c r="EK41" s="307"/>
      <c r="EL41" s="307"/>
      <c r="EM41" s="308"/>
      <c r="EN41" s="309"/>
      <c r="EO41" s="309"/>
      <c r="EP41" s="310"/>
      <c r="EQ41" s="305"/>
      <c r="ER41" s="306"/>
      <c r="ES41" s="305"/>
      <c r="ET41" s="307"/>
      <c r="EU41" s="307"/>
      <c r="EV41" s="307"/>
      <c r="EW41" s="307"/>
      <c r="EX41" s="308"/>
      <c r="EY41" s="309"/>
      <c r="EZ41" s="309"/>
      <c r="FA41" s="310"/>
      <c r="FB41" s="305"/>
      <c r="FC41" s="306"/>
      <c r="FD41" s="305"/>
      <c r="FE41" s="307"/>
      <c r="FF41" s="307"/>
      <c r="FG41" s="307"/>
      <c r="FH41" s="307"/>
      <c r="FI41" s="308"/>
      <c r="FJ41" s="309"/>
      <c r="FK41" s="309"/>
      <c r="FL41" s="310"/>
      <c r="FM41" s="305"/>
      <c r="FN41" s="306"/>
      <c r="FO41" s="305"/>
      <c r="FP41" s="307"/>
      <c r="FQ41" s="307"/>
      <c r="FR41" s="307"/>
      <c r="FS41" s="307"/>
      <c r="FT41" s="308"/>
      <c r="FU41" s="309"/>
      <c r="FV41" s="309"/>
      <c r="FW41" s="310"/>
      <c r="FX41" s="305"/>
      <c r="FY41" s="306"/>
      <c r="FZ41" s="305"/>
      <c r="GA41" s="307"/>
      <c r="GB41" s="307"/>
      <c r="GC41" s="307"/>
      <c r="GD41" s="307"/>
      <c r="GE41" s="308"/>
      <c r="GF41" s="309"/>
      <c r="GG41" s="309"/>
      <c r="GH41" s="310"/>
      <c r="GI41" s="305"/>
      <c r="GJ41" s="306"/>
      <c r="GK41" s="305"/>
      <c r="GL41" s="307"/>
      <c r="GM41" s="307"/>
      <c r="GN41" s="307"/>
      <c r="GO41" s="307"/>
      <c r="GP41" s="308"/>
      <c r="GQ41" s="309"/>
      <c r="GR41" s="309"/>
      <c r="GS41" s="310"/>
      <c r="GT41" s="305"/>
      <c r="GU41" s="306"/>
      <c r="GV41" s="305"/>
      <c r="GW41" s="307"/>
      <c r="GX41" s="307"/>
      <c r="GY41" s="307"/>
      <c r="GZ41" s="307"/>
      <c r="HA41" s="308"/>
      <c r="HB41" s="309"/>
      <c r="HC41" s="309"/>
      <c r="HD41" s="310"/>
      <c r="HE41" s="305"/>
      <c r="HF41" s="306"/>
      <c r="HG41" s="305"/>
      <c r="HH41" s="307"/>
      <c r="HI41" s="307"/>
      <c r="HJ41" s="307"/>
      <c r="HK41" s="307"/>
      <c r="HL41" s="308"/>
      <c r="HM41" s="309"/>
      <c r="HN41" s="309"/>
      <c r="HO41" s="310"/>
      <c r="HP41" s="305"/>
      <c r="HQ41" s="306"/>
      <c r="HR41" s="305"/>
      <c r="HS41" s="307"/>
      <c r="HT41" s="307"/>
      <c r="HU41" s="307"/>
      <c r="HV41" s="307"/>
      <c r="HW41" s="308"/>
      <c r="HX41" s="309"/>
      <c r="HY41" s="309"/>
      <c r="HZ41" s="310"/>
      <c r="IA41" s="305"/>
      <c r="IB41" s="306"/>
      <c r="IC41" s="305"/>
      <c r="ID41" s="307"/>
      <c r="IE41" s="307"/>
      <c r="IF41" s="307"/>
      <c r="IG41" s="307"/>
      <c r="IH41" s="308"/>
      <c r="II41" s="309"/>
      <c r="IJ41" s="309"/>
    </row>
    <row r="42" spans="1:244" s="311" customFormat="1" ht="45" customHeight="1" thickBot="1">
      <c r="A42" s="280"/>
      <c r="B42" s="317"/>
      <c r="C42" s="551"/>
      <c r="D42" s="556"/>
      <c r="E42" s="557"/>
      <c r="F42" s="557"/>
      <c r="G42" s="558"/>
      <c r="H42" s="314" t="s">
        <v>1058</v>
      </c>
      <c r="I42" s="563">
        <f>I41+J41+M41+N41</f>
        <v>0</v>
      </c>
      <c r="J42" s="564"/>
      <c r="K42" s="564"/>
      <c r="L42" s="564"/>
      <c r="M42" s="564"/>
      <c r="N42" s="565"/>
      <c r="O42" s="362">
        <f>I42</f>
        <v>0</v>
      </c>
      <c r="P42" s="306"/>
      <c r="Q42" s="305"/>
      <c r="R42" s="307"/>
      <c r="S42" s="307"/>
      <c r="T42" s="307"/>
      <c r="U42" s="307"/>
      <c r="V42" s="308"/>
      <c r="W42" s="309"/>
      <c r="X42" s="309"/>
      <c r="Y42" s="310"/>
      <c r="Z42" s="305"/>
      <c r="AA42" s="306"/>
      <c r="AB42" s="305"/>
      <c r="AC42" s="307"/>
      <c r="AD42" s="307"/>
      <c r="AE42" s="307"/>
      <c r="AF42" s="307"/>
      <c r="AG42" s="308"/>
      <c r="AH42" s="309"/>
      <c r="AI42" s="309"/>
      <c r="AJ42" s="310"/>
      <c r="AK42" s="305"/>
      <c r="AL42" s="306"/>
      <c r="AM42" s="305"/>
      <c r="AN42" s="307"/>
      <c r="AO42" s="307"/>
      <c r="AP42" s="307"/>
      <c r="AQ42" s="307"/>
      <c r="AR42" s="308"/>
      <c r="AS42" s="309"/>
      <c r="AT42" s="309"/>
      <c r="AU42" s="310"/>
      <c r="AV42" s="305"/>
      <c r="AW42" s="306"/>
      <c r="AX42" s="305"/>
      <c r="AY42" s="307"/>
      <c r="AZ42" s="307"/>
      <c r="BA42" s="307"/>
      <c r="BB42" s="307"/>
      <c r="BC42" s="308"/>
      <c r="BD42" s="309"/>
      <c r="BE42" s="309"/>
      <c r="BF42" s="310"/>
      <c r="BG42" s="305"/>
      <c r="BH42" s="306"/>
      <c r="BI42" s="305"/>
      <c r="BJ42" s="307"/>
      <c r="BK42" s="307"/>
      <c r="BL42" s="307"/>
      <c r="BM42" s="307"/>
      <c r="BN42" s="308"/>
      <c r="BO42" s="309"/>
      <c r="BP42" s="309"/>
      <c r="BQ42" s="310"/>
      <c r="BR42" s="305"/>
      <c r="BS42" s="306"/>
      <c r="BT42" s="305"/>
      <c r="BU42" s="307"/>
      <c r="BV42" s="307"/>
      <c r="BW42" s="307"/>
      <c r="BX42" s="307"/>
      <c r="BY42" s="308"/>
      <c r="BZ42" s="309"/>
      <c r="CA42" s="309"/>
      <c r="CB42" s="310"/>
      <c r="CC42" s="305"/>
      <c r="CD42" s="306"/>
      <c r="CE42" s="305"/>
      <c r="CF42" s="307"/>
      <c r="CG42" s="307"/>
      <c r="CH42" s="307"/>
      <c r="CI42" s="307"/>
      <c r="CJ42" s="308"/>
      <c r="CK42" s="309"/>
      <c r="CL42" s="309"/>
      <c r="CM42" s="310"/>
      <c r="CN42" s="305"/>
      <c r="CO42" s="306"/>
      <c r="CP42" s="305"/>
      <c r="CQ42" s="307"/>
      <c r="CR42" s="307"/>
      <c r="CS42" s="307"/>
      <c r="CT42" s="307"/>
      <c r="CU42" s="308"/>
      <c r="CV42" s="309"/>
      <c r="CW42" s="309"/>
      <c r="CX42" s="310"/>
      <c r="CY42" s="305"/>
      <c r="CZ42" s="306"/>
      <c r="DA42" s="305"/>
      <c r="DB42" s="307"/>
      <c r="DC42" s="307"/>
      <c r="DD42" s="307"/>
      <c r="DE42" s="307"/>
      <c r="DF42" s="308"/>
      <c r="DG42" s="309"/>
      <c r="DH42" s="309"/>
      <c r="DI42" s="310"/>
      <c r="DJ42" s="305"/>
      <c r="DK42" s="306"/>
      <c r="DL42" s="305"/>
      <c r="DM42" s="307"/>
      <c r="DN42" s="307"/>
      <c r="DO42" s="307"/>
      <c r="DP42" s="307"/>
      <c r="DQ42" s="308"/>
      <c r="DR42" s="309"/>
      <c r="DS42" s="309"/>
      <c r="DT42" s="310"/>
      <c r="DU42" s="305"/>
      <c r="DV42" s="306"/>
      <c r="DW42" s="305"/>
      <c r="DX42" s="307"/>
      <c r="DY42" s="307"/>
      <c r="DZ42" s="307"/>
      <c r="EA42" s="307"/>
      <c r="EB42" s="308"/>
      <c r="EC42" s="309"/>
      <c r="ED42" s="309"/>
      <c r="EE42" s="310"/>
      <c r="EF42" s="305"/>
      <c r="EG42" s="306"/>
      <c r="EH42" s="305"/>
      <c r="EI42" s="307"/>
      <c r="EJ42" s="307"/>
      <c r="EK42" s="307"/>
      <c r="EL42" s="307"/>
      <c r="EM42" s="308"/>
      <c r="EN42" s="309"/>
      <c r="EO42" s="309"/>
      <c r="EP42" s="310"/>
      <c r="EQ42" s="305"/>
      <c r="ER42" s="306"/>
      <c r="ES42" s="305"/>
      <c r="ET42" s="307"/>
      <c r="EU42" s="307"/>
      <c r="EV42" s="307"/>
      <c r="EW42" s="307"/>
      <c r="EX42" s="308"/>
      <c r="EY42" s="309"/>
      <c r="EZ42" s="309"/>
      <c r="FA42" s="310"/>
      <c r="FB42" s="305"/>
      <c r="FC42" s="306"/>
      <c r="FD42" s="305"/>
      <c r="FE42" s="307"/>
      <c r="FF42" s="307"/>
      <c r="FG42" s="307"/>
      <c r="FH42" s="307"/>
      <c r="FI42" s="308"/>
      <c r="FJ42" s="309"/>
      <c r="FK42" s="309"/>
      <c r="FL42" s="310"/>
      <c r="FM42" s="305"/>
      <c r="FN42" s="306"/>
      <c r="FO42" s="305"/>
      <c r="FP42" s="307"/>
      <c r="FQ42" s="307"/>
      <c r="FR42" s="307"/>
      <c r="FS42" s="307"/>
      <c r="FT42" s="308"/>
      <c r="FU42" s="309"/>
      <c r="FV42" s="309"/>
      <c r="FW42" s="310"/>
      <c r="FX42" s="305"/>
      <c r="FY42" s="306"/>
      <c r="FZ42" s="305"/>
      <c r="GA42" s="307"/>
      <c r="GB42" s="307"/>
      <c r="GC42" s="307"/>
      <c r="GD42" s="307"/>
      <c r="GE42" s="308"/>
      <c r="GF42" s="309"/>
      <c r="GG42" s="309"/>
      <c r="GH42" s="310"/>
      <c r="GI42" s="305"/>
      <c r="GJ42" s="306"/>
      <c r="GK42" s="305"/>
      <c r="GL42" s="307"/>
      <c r="GM42" s="307"/>
      <c r="GN42" s="307"/>
      <c r="GO42" s="307"/>
      <c r="GP42" s="308"/>
      <c r="GQ42" s="309"/>
      <c r="GR42" s="309"/>
      <c r="GS42" s="310"/>
      <c r="GT42" s="305"/>
      <c r="GU42" s="306"/>
      <c r="GV42" s="305"/>
      <c r="GW42" s="307"/>
      <c r="GX42" s="307"/>
      <c r="GY42" s="307"/>
      <c r="GZ42" s="307"/>
      <c r="HA42" s="308"/>
      <c r="HB42" s="309"/>
      <c r="HC42" s="309"/>
      <c r="HD42" s="310"/>
      <c r="HE42" s="305"/>
      <c r="HF42" s="306"/>
      <c r="HG42" s="305"/>
      <c r="HH42" s="307"/>
      <c r="HI42" s="307"/>
      <c r="HJ42" s="307"/>
      <c r="HK42" s="307"/>
      <c r="HL42" s="308"/>
      <c r="HM42" s="309"/>
      <c r="HN42" s="309"/>
      <c r="HO42" s="310"/>
      <c r="HP42" s="305"/>
      <c r="HQ42" s="306"/>
      <c r="HR42" s="305"/>
      <c r="HS42" s="307"/>
      <c r="HT42" s="307"/>
      <c r="HU42" s="307"/>
      <c r="HV42" s="307"/>
      <c r="HW42" s="308"/>
      <c r="HX42" s="309"/>
      <c r="HY42" s="309"/>
      <c r="HZ42" s="310"/>
      <c r="IA42" s="305"/>
      <c r="IB42" s="306"/>
      <c r="IC42" s="305"/>
      <c r="ID42" s="307"/>
      <c r="IE42" s="307"/>
      <c r="IF42" s="307"/>
      <c r="IG42" s="307"/>
      <c r="IH42" s="308"/>
      <c r="II42" s="309"/>
      <c r="IJ42" s="309"/>
    </row>
    <row r="43" spans="1:244" s="311" customFormat="1" ht="45" customHeight="1" thickBot="1">
      <c r="A43" s="280"/>
      <c r="B43" s="318"/>
      <c r="C43" s="552"/>
      <c r="D43" s="559"/>
      <c r="E43" s="560"/>
      <c r="F43" s="560"/>
      <c r="G43" s="561"/>
      <c r="H43" s="319" t="s">
        <v>1059</v>
      </c>
      <c r="I43" s="566">
        <f>I42*1.2</f>
        <v>0</v>
      </c>
      <c r="J43" s="567"/>
      <c r="K43" s="567"/>
      <c r="L43" s="567"/>
      <c r="M43" s="567"/>
      <c r="N43" s="568"/>
      <c r="O43" s="305"/>
      <c r="P43" s="306"/>
      <c r="Q43" s="305"/>
      <c r="R43" s="307"/>
      <c r="S43" s="307"/>
      <c r="T43" s="307"/>
      <c r="U43" s="307"/>
      <c r="V43" s="308"/>
      <c r="W43" s="309"/>
      <c r="X43" s="309"/>
      <c r="Y43" s="310"/>
      <c r="Z43" s="305"/>
      <c r="AA43" s="306"/>
      <c r="AB43" s="305"/>
      <c r="AC43" s="307"/>
      <c r="AD43" s="307"/>
      <c r="AE43" s="307"/>
      <c r="AF43" s="307"/>
      <c r="AG43" s="308"/>
      <c r="AH43" s="309"/>
      <c r="AI43" s="309"/>
      <c r="AJ43" s="310"/>
      <c r="AK43" s="305"/>
      <c r="AL43" s="306"/>
      <c r="AM43" s="305"/>
      <c r="AN43" s="307"/>
      <c r="AO43" s="307"/>
      <c r="AP43" s="307"/>
      <c r="AQ43" s="307"/>
      <c r="AR43" s="308"/>
      <c r="AS43" s="309"/>
      <c r="AT43" s="309"/>
      <c r="AU43" s="310"/>
      <c r="AV43" s="305"/>
      <c r="AW43" s="306"/>
      <c r="AX43" s="305"/>
      <c r="AY43" s="307"/>
      <c r="AZ43" s="307"/>
      <c r="BA43" s="307"/>
      <c r="BB43" s="307"/>
      <c r="BC43" s="308"/>
      <c r="BD43" s="309"/>
      <c r="BE43" s="309"/>
      <c r="BF43" s="310"/>
      <c r="BG43" s="305"/>
      <c r="BH43" s="306"/>
      <c r="BI43" s="305"/>
      <c r="BJ43" s="307"/>
      <c r="BK43" s="307"/>
      <c r="BL43" s="307"/>
      <c r="BM43" s="307"/>
      <c r="BN43" s="308"/>
      <c r="BO43" s="309"/>
      <c r="BP43" s="309"/>
      <c r="BQ43" s="310"/>
      <c r="BR43" s="305"/>
      <c r="BS43" s="306"/>
      <c r="BT43" s="305"/>
      <c r="BU43" s="307"/>
      <c r="BV43" s="307"/>
      <c r="BW43" s="307"/>
      <c r="BX43" s="307"/>
      <c r="BY43" s="308"/>
      <c r="BZ43" s="309"/>
      <c r="CA43" s="309"/>
      <c r="CB43" s="310"/>
      <c r="CC43" s="305"/>
      <c r="CD43" s="306"/>
      <c r="CE43" s="305"/>
      <c r="CF43" s="307"/>
      <c r="CG43" s="307"/>
      <c r="CH43" s="307"/>
      <c r="CI43" s="307"/>
      <c r="CJ43" s="308"/>
      <c r="CK43" s="309"/>
      <c r="CL43" s="309"/>
      <c r="CM43" s="310"/>
      <c r="CN43" s="305"/>
      <c r="CO43" s="306"/>
      <c r="CP43" s="305"/>
      <c r="CQ43" s="307"/>
      <c r="CR43" s="307"/>
      <c r="CS43" s="307"/>
      <c r="CT43" s="307"/>
      <c r="CU43" s="308"/>
      <c r="CV43" s="309"/>
      <c r="CW43" s="309"/>
      <c r="CX43" s="310"/>
      <c r="CY43" s="305"/>
      <c r="CZ43" s="306"/>
      <c r="DA43" s="305"/>
      <c r="DB43" s="307"/>
      <c r="DC43" s="307"/>
      <c r="DD43" s="307"/>
      <c r="DE43" s="307"/>
      <c r="DF43" s="308"/>
      <c r="DG43" s="309"/>
      <c r="DH43" s="309"/>
      <c r="DI43" s="310"/>
      <c r="DJ43" s="305"/>
      <c r="DK43" s="306"/>
      <c r="DL43" s="305"/>
      <c r="DM43" s="307"/>
      <c r="DN43" s="307"/>
      <c r="DO43" s="307"/>
      <c r="DP43" s="307"/>
      <c r="DQ43" s="308"/>
      <c r="DR43" s="309"/>
      <c r="DS43" s="309"/>
      <c r="DT43" s="310"/>
      <c r="DU43" s="305"/>
      <c r="DV43" s="306"/>
      <c r="DW43" s="305"/>
      <c r="DX43" s="307"/>
      <c r="DY43" s="307"/>
      <c r="DZ43" s="307"/>
      <c r="EA43" s="307"/>
      <c r="EB43" s="308"/>
      <c r="EC43" s="309"/>
      <c r="ED43" s="309"/>
      <c r="EE43" s="310"/>
      <c r="EF43" s="305"/>
      <c r="EG43" s="306"/>
      <c r="EH43" s="305"/>
      <c r="EI43" s="307"/>
      <c r="EJ43" s="307"/>
      <c r="EK43" s="307"/>
      <c r="EL43" s="307"/>
      <c r="EM43" s="308"/>
      <c r="EN43" s="309"/>
      <c r="EO43" s="309"/>
      <c r="EP43" s="310"/>
      <c r="EQ43" s="305"/>
      <c r="ER43" s="306"/>
      <c r="ES43" s="305"/>
      <c r="ET43" s="307"/>
      <c r="EU43" s="307"/>
      <c r="EV43" s="307"/>
      <c r="EW43" s="307"/>
      <c r="EX43" s="308"/>
      <c r="EY43" s="309"/>
      <c r="EZ43" s="309"/>
      <c r="FA43" s="310"/>
      <c r="FB43" s="305"/>
      <c r="FC43" s="306"/>
      <c r="FD43" s="305"/>
      <c r="FE43" s="307"/>
      <c r="FF43" s="307"/>
      <c r="FG43" s="307"/>
      <c r="FH43" s="307"/>
      <c r="FI43" s="308"/>
      <c r="FJ43" s="309"/>
      <c r="FK43" s="309"/>
      <c r="FL43" s="310"/>
      <c r="FM43" s="305"/>
      <c r="FN43" s="306"/>
      <c r="FO43" s="305"/>
      <c r="FP43" s="307"/>
      <c r="FQ43" s="307"/>
      <c r="FR43" s="307"/>
      <c r="FS43" s="307"/>
      <c r="FT43" s="308"/>
      <c r="FU43" s="309"/>
      <c r="FV43" s="309"/>
      <c r="FW43" s="310"/>
      <c r="FX43" s="305"/>
      <c r="FY43" s="306"/>
      <c r="FZ43" s="305"/>
      <c r="GA43" s="307"/>
      <c r="GB43" s="307"/>
      <c r="GC43" s="307"/>
      <c r="GD43" s="307"/>
      <c r="GE43" s="308"/>
      <c r="GF43" s="309"/>
      <c r="GG43" s="309"/>
      <c r="GH43" s="310"/>
      <c r="GI43" s="305"/>
      <c r="GJ43" s="306"/>
      <c r="GK43" s="305"/>
      <c r="GL43" s="307"/>
      <c r="GM43" s="307"/>
      <c r="GN43" s="307"/>
      <c r="GO43" s="307"/>
      <c r="GP43" s="308"/>
      <c r="GQ43" s="309"/>
      <c r="GR43" s="309"/>
      <c r="GS43" s="310"/>
      <c r="GT43" s="305"/>
      <c r="GU43" s="306"/>
      <c r="GV43" s="305"/>
      <c r="GW43" s="307"/>
      <c r="GX43" s="307"/>
      <c r="GY43" s="307"/>
      <c r="GZ43" s="307"/>
      <c r="HA43" s="308"/>
      <c r="HB43" s="309"/>
      <c r="HC43" s="309"/>
      <c r="HD43" s="310"/>
      <c r="HE43" s="305"/>
      <c r="HF43" s="306"/>
      <c r="HG43" s="305"/>
      <c r="HH43" s="307"/>
      <c r="HI43" s="307"/>
      <c r="HJ43" s="307"/>
      <c r="HK43" s="307"/>
      <c r="HL43" s="308"/>
      <c r="HM43" s="309"/>
      <c r="HN43" s="309"/>
      <c r="HO43" s="310"/>
      <c r="HP43" s="305"/>
      <c r="HQ43" s="306"/>
      <c r="HR43" s="305"/>
      <c r="HS43" s="307"/>
      <c r="HT43" s="307"/>
      <c r="HU43" s="307"/>
      <c r="HV43" s="307"/>
      <c r="HW43" s="308"/>
      <c r="HX43" s="309"/>
      <c r="HY43" s="309"/>
      <c r="HZ43" s="310"/>
      <c r="IA43" s="305"/>
      <c r="IB43" s="306"/>
      <c r="IC43" s="305"/>
      <c r="ID43" s="307"/>
      <c r="IE43" s="307"/>
      <c r="IF43" s="307"/>
      <c r="IG43" s="307"/>
      <c r="IH43" s="308"/>
      <c r="II43" s="309"/>
      <c r="IJ43" s="309"/>
    </row>
  </sheetData>
  <mergeCells count="38">
    <mergeCell ref="C41:C43"/>
    <mergeCell ref="D41:G43"/>
    <mergeCell ref="K41:L41"/>
    <mergeCell ref="I42:N42"/>
    <mergeCell ref="I43:N43"/>
    <mergeCell ref="C10:J10"/>
    <mergeCell ref="K10:N10"/>
    <mergeCell ref="C11:J11"/>
    <mergeCell ref="K11:N11"/>
    <mergeCell ref="B12:B14"/>
    <mergeCell ref="C12:C14"/>
    <mergeCell ref="D12:D14"/>
    <mergeCell ref="E12:E14"/>
    <mergeCell ref="F12:F14"/>
    <mergeCell ref="G12:J12"/>
    <mergeCell ref="K12:N12"/>
    <mergeCell ref="G13:H13"/>
    <mergeCell ref="I13:J13"/>
    <mergeCell ref="K13:L13"/>
    <mergeCell ref="M13:N13"/>
    <mergeCell ref="C7:J7"/>
    <mergeCell ref="K7:N7"/>
    <mergeCell ref="C8:J8"/>
    <mergeCell ref="K8:N8"/>
    <mergeCell ref="C9:J9"/>
    <mergeCell ref="K9:N9"/>
    <mergeCell ref="C4:J4"/>
    <mergeCell ref="K4:N4"/>
    <mergeCell ref="C5:J5"/>
    <mergeCell ref="K5:N5"/>
    <mergeCell ref="C6:J6"/>
    <mergeCell ref="K6:N6"/>
    <mergeCell ref="A1:E1"/>
    <mergeCell ref="A2:C2"/>
    <mergeCell ref="D2:E2"/>
    <mergeCell ref="K2:N2"/>
    <mergeCell ref="C3:J3"/>
    <mergeCell ref="K3:N3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P30" sqref="P30"/>
    </sheetView>
  </sheetViews>
  <sheetFormatPr defaultRowHeight="15"/>
  <sheetData>
    <row r="1" spans="1:22" ht="42.75">
      <c r="A1" s="46" t="s">
        <v>789</v>
      </c>
      <c r="B1" s="47" t="s">
        <v>790</v>
      </c>
      <c r="C1" s="46" t="s">
        <v>791</v>
      </c>
      <c r="D1" s="48" t="s">
        <v>792</v>
      </c>
      <c r="E1" s="49" t="s">
        <v>793</v>
      </c>
      <c r="F1" s="49" t="s">
        <v>794</v>
      </c>
      <c r="G1" s="50" t="s">
        <v>795</v>
      </c>
      <c r="H1" s="50" t="s">
        <v>796</v>
      </c>
      <c r="I1" s="50" t="s">
        <v>797</v>
      </c>
      <c r="J1" s="50" t="s">
        <v>798</v>
      </c>
      <c r="K1" s="51" t="s">
        <v>799</v>
      </c>
      <c r="L1" s="50" t="s">
        <v>800</v>
      </c>
      <c r="M1" s="50" t="s">
        <v>801</v>
      </c>
      <c r="N1" s="52" t="s">
        <v>802</v>
      </c>
      <c r="O1" s="50" t="s">
        <v>801</v>
      </c>
      <c r="P1" s="52" t="s">
        <v>802</v>
      </c>
      <c r="Q1" s="50" t="s">
        <v>803</v>
      </c>
      <c r="R1" s="50" t="s">
        <v>804</v>
      </c>
      <c r="S1" s="50" t="s">
        <v>805</v>
      </c>
      <c r="T1" s="50" t="s">
        <v>806</v>
      </c>
      <c r="U1" s="53" t="s">
        <v>807</v>
      </c>
      <c r="V1" s="53" t="s">
        <v>808</v>
      </c>
    </row>
    <row r="2" spans="1:22" ht="39">
      <c r="A2" s="54" t="s">
        <v>809</v>
      </c>
      <c r="B2" s="55">
        <v>3541</v>
      </c>
      <c r="C2" s="55" t="s">
        <v>810</v>
      </c>
      <c r="D2" s="56"/>
      <c r="E2" s="57">
        <v>280</v>
      </c>
      <c r="F2" s="58">
        <v>89.171974522292984</v>
      </c>
      <c r="G2" s="55" t="s">
        <v>811</v>
      </c>
      <c r="H2" s="55" t="s">
        <v>812</v>
      </c>
      <c r="I2" s="55">
        <v>4</v>
      </c>
      <c r="J2" s="55">
        <v>3</v>
      </c>
      <c r="K2" s="55">
        <v>3</v>
      </c>
      <c r="L2" s="55">
        <v>3</v>
      </c>
      <c r="M2" s="55" t="s">
        <v>813</v>
      </c>
      <c r="N2" s="55"/>
      <c r="O2" s="55"/>
      <c r="P2" s="55"/>
      <c r="Q2" s="55" t="s">
        <v>92</v>
      </c>
      <c r="R2" s="55"/>
      <c r="S2" s="55"/>
      <c r="T2" s="55"/>
      <c r="U2" s="57" t="s">
        <v>814</v>
      </c>
      <c r="V2" s="57" t="s">
        <v>815</v>
      </c>
    </row>
    <row r="3" spans="1:22">
      <c r="B3" s="59"/>
      <c r="C3" s="59"/>
      <c r="D3" s="60"/>
      <c r="E3" s="61"/>
      <c r="F3" s="62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2"/>
      <c r="V3" s="62"/>
    </row>
    <row r="4" spans="1:22">
      <c r="B4" s="63" t="s">
        <v>816</v>
      </c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>
      <c r="B5" s="55" t="s">
        <v>817</v>
      </c>
      <c r="C5" s="55" t="s">
        <v>818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>
      <c r="B6" s="55" t="s">
        <v>813</v>
      </c>
      <c r="C6" s="55" t="s">
        <v>819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>
      <c r="B7" s="55" t="s">
        <v>820</v>
      </c>
      <c r="C7" s="55" t="s">
        <v>821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7</vt:i4>
      </vt:variant>
    </vt:vector>
  </HeadingPairs>
  <TitlesOfParts>
    <vt:vector size="15" baseType="lpstr">
      <vt:lpstr>Rekapitulace</vt:lpstr>
      <vt:lpstr>Krycí list rozpočtu</vt:lpstr>
      <vt:lpstr>Stavební rozpočet</vt:lpstr>
      <vt:lpstr>SO.2.06._Rekapitulace stavby</vt:lpstr>
      <vt:lpstr>SO.2.06._stavební rozpočet</vt:lpstr>
      <vt:lpstr>SO.2.07_Krycí list</vt:lpstr>
      <vt:lpstr>SO.2.07_Stavební rozpočet</vt:lpstr>
      <vt:lpstr>ošetření_stromů</vt:lpstr>
      <vt:lpstr>'SO.2.06._Rekapitulace stavby'!Názvy_tlače</vt:lpstr>
      <vt:lpstr>'SO.2.06._stavební rozpočet'!Názvy_tlače</vt:lpstr>
      <vt:lpstr>'SO.2.07_Stavební rozpočet'!Názvy_tlače</vt:lpstr>
      <vt:lpstr>'SO.2.06._Rekapitulace stavby'!Oblasť_tlače</vt:lpstr>
      <vt:lpstr>'SO.2.06._stavební rozpočet'!Oblasť_tlače</vt:lpstr>
      <vt:lpstr>'SO.2.07_Krycí list'!Oblasť_tlače</vt:lpstr>
      <vt:lpstr>'SO.2.07_Stavební rozpočet'!Oblasť_tlače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2022-01-17T06:50:49Z</dcterms:created>
  <dcterms:modified xsi:type="dcterms:W3CDTF">2022-04-21T14:10:14Z</dcterms:modified>
</cp:coreProperties>
</file>